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a_delovni_zvezek" defaultThemeVersion="202300"/>
  <mc:AlternateContent xmlns:mc="http://schemas.openxmlformats.org/markup-compatibility/2006">
    <mc:Choice Requires="x15">
      <x15ac:absPath xmlns:x15ac="http://schemas.microsoft.com/office/spreadsheetml/2010/11/ac" url="https://elementarnaarhitektura-my.sharepoint.com/personal/storage_elementarna_si/Documents/0_ELEMENTARNA/03_DELO/2023-07_KDC_KULTURNI DOM CRNOMELJ/10_GRADBIŠČE/RAZPIS_NOTRANJA OPREMA (SCENA)/Razpis/B_POPIS DEL/"/>
    </mc:Choice>
  </mc:AlternateContent>
  <xr:revisionPtr revIDLastSave="43" documentId="8_{23E5B0B3-42C2-4612-9C26-E91F3789280A}" xr6:coauthVersionLast="47" xr6:coauthVersionMax="47" xr10:uidLastSave="{C3E1BB61-8FDA-4B87-B2E0-D5159292D6C4}"/>
  <bookViews>
    <workbookView xWindow="-110" yWindow="-110" windowWidth="38620" windowHeight="21220" activeTab="1" xr2:uid="{E49181E8-BF19-4671-9626-C6EF3ECA0DD0}"/>
  </bookViews>
  <sheets>
    <sheet name="REKAPITULACIJA" sheetId="2" r:id="rId1"/>
    <sheet name="OPREMA DVORANE" sheetId="1" r:id="rId2"/>
  </sheets>
  <definedNames>
    <definedName name="agregat">#N/A</definedName>
    <definedName name="DER">#REF!</definedName>
    <definedName name="ELEKTRICNE">#REF!</definedName>
    <definedName name="EQS_IzvozVExcel">#REF!</definedName>
    <definedName name="Excel_BuiltIn_Print_Area">#REF!</definedName>
    <definedName name="Excel_BuiltIn_Print_Area_1">#N/A</definedName>
    <definedName name="Excel_BuiltIn_Print_Area_1_1">"$#REF!.$A$1:$AMJ$18"</definedName>
    <definedName name="Excel_BuiltIn_Print_Area_1_1_1">"""#REF!"""</definedName>
    <definedName name="Excel_BuiltIn_Print_Area_1_1_1_1">0</definedName>
    <definedName name="Excel_BuiltIn_Print_Area_10">"""#REF!"""</definedName>
    <definedName name="Excel_BuiltIn_Print_Area_10_1">0</definedName>
    <definedName name="Excel_BuiltIn_Print_Area_11">"""#REF!"""</definedName>
    <definedName name="Excel_BuiltIn_Print_Area_11_1">0</definedName>
    <definedName name="Excel_BuiltIn_Print_Area_12">#REF!</definedName>
    <definedName name="Excel_BuiltIn_Print_Area_12_1">0</definedName>
    <definedName name="Excel_BuiltIn_Print_Area_13">"""#REF!"""</definedName>
    <definedName name="Excel_BuiltIn_Print_Area_13_1">0</definedName>
    <definedName name="Excel_BuiltIn_Print_Area_14">0</definedName>
    <definedName name="Excel_BuiltIn_Print_Area_15">0</definedName>
    <definedName name="Excel_BuiltIn_Print_Area_2">"([$'GRADBENO-OBRTNIŠKA DELA'.$A$1:.$F$1235]~$'GRADBENO-OBRTNIŠKA DELA'.$#REF!$#REF!:$#REF!$#REF!)"</definedName>
    <definedName name="Excel_BuiltIn_Print_Area_2_1">"""#REF!"""</definedName>
    <definedName name="Excel_BuiltIn_Print_Area_2_1_1">0</definedName>
    <definedName name="Excel_BuiltIn_Print_Area_3">"""#REF!"""</definedName>
    <definedName name="Excel_BuiltIn_Print_Area_3_1">"""#REF!"""</definedName>
    <definedName name="Excel_BuiltIn_Print_Area_3_1_1">0</definedName>
    <definedName name="Excel_BuiltIn_Print_Area_4">#REF!</definedName>
    <definedName name="Excel_BuiltIn_Print_Area_4_1">"""#REF!"""</definedName>
    <definedName name="Excel_BuiltIn_Print_Area_4_1_1">0</definedName>
    <definedName name="Excel_BuiltIn_Print_Area_5">"[$vprašanja.$#REF!$#REF!:.$#REF!$#REF!]"</definedName>
    <definedName name="Excel_BuiltIn_Print_Area_5_1">#REF!</definedName>
    <definedName name="Excel_BuiltIn_Print_Area_5_1_1">#REF!</definedName>
    <definedName name="Excel_BuiltIn_Print_Area_5_1_1_1">0</definedName>
    <definedName name="Excel_BuiltIn_Print_Area_6">"""#REF!"""</definedName>
    <definedName name="Excel_BuiltIn_Print_Area_6_1">"""#REF!"""</definedName>
    <definedName name="Excel_BuiltIn_Print_Area_6_1_1">0</definedName>
    <definedName name="Excel_BuiltIn_Print_Area_7">"""#REF!"""</definedName>
    <definedName name="Excel_BuiltIn_Print_Area_7_1">0</definedName>
    <definedName name="Excel_BuiltIn_Print_Area_8">"""#REF!"""</definedName>
    <definedName name="Excel_BuiltIn_Print_Area_8_1">0</definedName>
    <definedName name="Excel_BuiltIn_Print_Area_9">"""#REF!"""</definedName>
    <definedName name="Excel_BuiltIn_Print_Area_9_1">0</definedName>
    <definedName name="Excel_BuiltIn_Print_Titles_13">"$#REF!.$#REF!$#REF!:$#REF!$#REF!"</definedName>
    <definedName name="Excel_BuiltIn_Print_Titles_4">#REF!</definedName>
    <definedName name="Excel_BuiltIn_Print_Titles_4_1">#N/A</definedName>
    <definedName name="Excel_BuiltIn_Print_Titles_4_2">#N/A</definedName>
    <definedName name="Excel_BuiltIn_Print_Titles_4_3">#N/A</definedName>
    <definedName name="Excel_BuiltIn_Print_Titles_4_4">#N/A</definedName>
    <definedName name="Excel_BuiltIn_Print_Titles_4_5">"$#REF!.$#REF!$#REF!:$#REF!$#REF!"</definedName>
    <definedName name="Excel_BuiltIn_Print_Titles_8">#N/A</definedName>
    <definedName name="investicija">#REF!</definedName>
    <definedName name="izves">#N/A</definedName>
    <definedName name="izves_1">#N/A</definedName>
    <definedName name="izves_1_1">#N/A</definedName>
    <definedName name="izvesek">#N/A</definedName>
    <definedName name="oddusek">#N/A</definedName>
    <definedName name="oprema">#N/A</definedName>
    <definedName name="PodPoglavje_1.1">#REF!</definedName>
    <definedName name="PodPoglavje_1.2">#REF!</definedName>
    <definedName name="PodPoglavje_1.3">#REF!</definedName>
    <definedName name="PodPoglavje_1.4">#REF!</definedName>
    <definedName name="PodPoglavje_1.5">#REF!</definedName>
    <definedName name="PodPoglavje_1.6">#REF!</definedName>
    <definedName name="PodPoglavje_1.7">#REF!</definedName>
    <definedName name="PodPoglavje_2.1">#REF!</definedName>
    <definedName name="PodPoglavje_2.2">#REF!</definedName>
    <definedName name="PodPoglavje_2.3">#REF!</definedName>
    <definedName name="PodPoglavje_2.4">#REF!</definedName>
    <definedName name="PodPoglavje_3.1">#REF!</definedName>
    <definedName name="PodPoglavje_3.2">#REF!</definedName>
    <definedName name="PodPoglavje_3.3">#REF!</definedName>
    <definedName name="PodPoglavje_3.4">#REF!</definedName>
    <definedName name="PodPoglavje_4.1">#REF!</definedName>
    <definedName name="PodPoglavje_4.2">#REF!</definedName>
    <definedName name="PodPoglavje_4.3">#REF!</definedName>
    <definedName name="PodPoglavje_5.1">#REF!</definedName>
    <definedName name="PodPoglavje_6.1">#REF!</definedName>
    <definedName name="PodPoglavje_6.2">#REF!</definedName>
    <definedName name="PodPoglavje_6.3">#REF!</definedName>
    <definedName name="PodPoglavje_6.4">#REF!</definedName>
    <definedName name="PodPoglavje_6.5">#REF!</definedName>
    <definedName name="PodPoglavje_7.1">#REF!</definedName>
    <definedName name="PodPoglavje_7.2">#REF!</definedName>
    <definedName name="PodPoglavje_7.3">#REF!</definedName>
    <definedName name="PodPoglavje_7.4">#REF!</definedName>
    <definedName name="PodPoglavje_8.1">#REF!</definedName>
    <definedName name="PodPoglavje_8.2">#REF!</definedName>
    <definedName name="_xlnm.Print_Area" localSheetId="0">REKAPITULACIJA!$A$1:$H$43</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Poglavje_8">#REF!</definedName>
    <definedName name="POPUST">#REF!</definedName>
    <definedName name="Print_A">#REF!</definedName>
    <definedName name="QWE">#REF!</definedName>
    <definedName name="REKAPPITULACIJAZD">#REF!</definedName>
    <definedName name="svetilka">#N/A</definedName>
    <definedName name="totem">#N/A</definedName>
    <definedName name="totem_1">#N/A</definedName>
    <definedName name="totem_1_1">#N/A</definedName>
    <definedName name="totm">#N/A</definedName>
    <definedName name="totm_1">#N/A</definedName>
    <definedName name="totm_1_1">#N/A</definedName>
    <definedName name="Zacetek">#REF!</definedName>
    <definedName name="zastavka">#N/A</definedName>
    <definedName name="_xlnm.Database">#N/A</definedName>
    <definedName name="ZEM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2" l="1"/>
  <c r="E115" i="1"/>
  <c r="F109" i="1"/>
  <c r="F118" i="1" s="1"/>
  <c r="G31" i="2" s="1"/>
  <c r="E103" i="1"/>
  <c r="E97" i="1"/>
  <c r="F92" i="1"/>
  <c r="G30" i="2" s="1"/>
  <c r="E89" i="1"/>
  <c r="E87" i="1"/>
  <c r="E85" i="1"/>
  <c r="E83" i="1"/>
  <c r="E81" i="1"/>
  <c r="E79" i="1"/>
  <c r="E77" i="1"/>
  <c r="E75" i="1"/>
  <c r="E73" i="1"/>
  <c r="E71" i="1"/>
  <c r="E69" i="1"/>
  <c r="E67" i="1"/>
  <c r="E65" i="1"/>
  <c r="E63" i="1"/>
  <c r="E61" i="1"/>
  <c r="E59" i="1"/>
  <c r="E57" i="1"/>
  <c r="E55" i="1"/>
  <c r="E53" i="1"/>
  <c r="E51" i="1"/>
  <c r="E49" i="1"/>
  <c r="E47" i="1"/>
  <c r="E45" i="1"/>
  <c r="E43" i="1"/>
  <c r="E41" i="1"/>
  <c r="E37" i="1"/>
  <c r="F34" i="1"/>
  <c r="F32" i="1"/>
  <c r="F30" i="1"/>
  <c r="F28" i="1"/>
  <c r="F26" i="1"/>
  <c r="F24" i="1"/>
  <c r="F22" i="1"/>
  <c r="F20" i="1"/>
  <c r="F18" i="1"/>
  <c r="F16" i="1"/>
  <c r="F14" i="1"/>
  <c r="F12" i="1"/>
  <c r="E118" i="1" l="1"/>
  <c r="F31" i="2" s="1"/>
  <c r="F121" i="1"/>
  <c r="E92" i="1"/>
  <c r="F37" i="1"/>
  <c r="G29" i="2" s="1"/>
  <c r="G34" i="2" s="1"/>
  <c r="G35" i="2" s="1"/>
  <c r="G36" i="2" s="1"/>
  <c r="E119" i="1" l="1"/>
  <c r="E121" i="1" s="1"/>
  <c r="E122" i="1" s="1"/>
  <c r="E38" i="1"/>
  <c r="H29" i="2" s="1"/>
  <c r="E93" i="1"/>
  <c r="H30" i="2" s="1"/>
  <c r="F30" i="2"/>
  <c r="F34" i="2" s="1"/>
  <c r="F35" i="2" s="1"/>
  <c r="F36" i="2" s="1"/>
  <c r="H31" i="2" l="1"/>
  <c r="H34" i="2" s="1"/>
  <c r="H35" i="2" s="1"/>
  <c r="H36" i="2" s="1"/>
</calcChain>
</file>

<file path=xl/sharedStrings.xml><?xml version="1.0" encoding="utf-8"?>
<sst xmlns="http://schemas.openxmlformats.org/spreadsheetml/2006/main" count="189" uniqueCount="177">
  <si>
    <t>Št.</t>
  </si>
  <si>
    <t>Artikel</t>
  </si>
  <si>
    <t>Količina</t>
  </si>
  <si>
    <t>Cena za kos</t>
  </si>
  <si>
    <t>2.</t>
  </si>
  <si>
    <t>SCENSKA OSVETLITEV</t>
  </si>
  <si>
    <t>2.1</t>
  </si>
  <si>
    <t>DMX dimer/napajalnik 12ch</t>
  </si>
  <si>
    <t>2.2</t>
  </si>
  <si>
    <t>DMX mrežni pretvornik</t>
  </si>
  <si>
    <t>2.3</t>
  </si>
  <si>
    <t xml:space="preserve">DMX delilnik </t>
  </si>
  <si>
    <t>2.4</t>
  </si>
  <si>
    <t>Profesionalni lučni krmilnik z LED LCD zaslonom</t>
  </si>
  <si>
    <t>2.5</t>
  </si>
  <si>
    <t>Profesionalno inteligentno moving head LED spot svetilo</t>
  </si>
  <si>
    <t>2.6</t>
  </si>
  <si>
    <t>Profesionalno inteligentno moving head RGBW LED beam/wash svetilo</t>
  </si>
  <si>
    <t>2.7</t>
  </si>
  <si>
    <t xml:space="preserve">Profesionalno inteligentno RGBAL profilno svetilo </t>
  </si>
  <si>
    <t xml:space="preserve">Led fresnel reflektor </t>
  </si>
  <si>
    <t>2.8</t>
  </si>
  <si>
    <t xml:space="preserve">Kljuka za obešanje svetil </t>
  </si>
  <si>
    <t>Aluminijasta TUV certificirana kljuka za obešanje na cevi premera 38 mm do 51 mm širine 30mm, teže 0.39 kg, črne barve, s pritrditveno luknjo M12, priloženim vijakom in samozatezno matico za pritrditev svetila ter stranskim vijakom za pritrditev kljuke na cev (možnost obešanja svetila z eno roko). CE skladno.</t>
  </si>
  <si>
    <t>2.9</t>
  </si>
  <si>
    <t>Varovalna jeklenica 25kg</t>
  </si>
  <si>
    <t>Varovalna jeklenica nosilnosti 25kg, 4mm x 585mm, z M6 karabinom, črne barve, TUV certificirana.</t>
  </si>
  <si>
    <t>2.10</t>
  </si>
  <si>
    <t>Varovalna jeklenica 15kg</t>
  </si>
  <si>
    <t>Varovalna jeklenica nosilnosti 15kg, 3mm x 585mm, z M6 karabinom, črne barve, TUV certificirana.</t>
  </si>
  <si>
    <t>2.11</t>
  </si>
  <si>
    <t xml:space="preserve">Naprava za fino meglo </t>
  </si>
  <si>
    <t>2.12</t>
  </si>
  <si>
    <t>Rack omara 48U</t>
  </si>
  <si>
    <t>Rack omarica za 19" enote, vsaj 48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</si>
  <si>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2.13</t>
  </si>
  <si>
    <t>Mrežno stikalo 10Gbit</t>
  </si>
  <si>
    <t>2.15</t>
  </si>
  <si>
    <t>Mrežno prespojno polje 24 portov, gigabit, FTP</t>
  </si>
  <si>
    <t xml:space="preserve">19" mrežno prespojno polje, 24 portov, CAT6A FTP, HD izvedba, primeren za hitrosti do 10 GBps, zaščiten proti elektromagnetnim motnjam, višina 1U, organizator kablov na globini 152mm, vključno z oznakami priključkov in trajnimi oznakami vodnikov. </t>
  </si>
  <si>
    <t>2.16</t>
  </si>
  <si>
    <t>19" Elektro razdelilec</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</si>
  <si>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</si>
  <si>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2.17</t>
  </si>
  <si>
    <t>DMX kabel 5P - 1.5m</t>
  </si>
  <si>
    <t>DMX kabel dolžine 1.5m, izdelan iz vodnika z dvojnim ščitenjem (al folija + oplet), 110 Ohm, s konektorji NEUTRIK NC5-MMX-B in NC5-FXX-B. Dolžina 1.5m</t>
  </si>
  <si>
    <t>2.18</t>
  </si>
  <si>
    <t>DMX kabel 5P - 3m</t>
  </si>
  <si>
    <t>DMX kabel dolžine 1.5m, izdelan iz vodnika z dvojnim ščitenjem (al folija + oplet), 110 Ohm, s konektorji NEUTRIK NC5-MMX-B in NC5-FXX-B. Dolžina 3m</t>
  </si>
  <si>
    <t>2.19</t>
  </si>
  <si>
    <t>DMX kabel 5P - 10m</t>
  </si>
  <si>
    <t>2.20</t>
  </si>
  <si>
    <t>Kabel CEE 3P 16A na CEE 3P 16A - 3m</t>
  </si>
  <si>
    <t xml:space="preserve">Priključni podaljševalni kabel s CEE 16A 3P konektorji (črne barve), vodnik 3 x 2.5 mm2, črne barve, dolžine 3m, izdelan iz vodnika H07RN-F3G2.5. </t>
  </si>
  <si>
    <t>2.21</t>
  </si>
  <si>
    <t>Kabel CEE 3P 16A na CEE 3P 16A - 5m</t>
  </si>
  <si>
    <t>2.22</t>
  </si>
  <si>
    <t>Razdelilec 1 x CEE 3P 16A na 2 x CEE 3P 16A</t>
  </si>
  <si>
    <t>Razdelilni Y kabel s CEE 16A 3P konektorjem na 2 x CEE 16A 3P konektorjem, vsi konektorji in kabel črne barve.</t>
  </si>
  <si>
    <t xml:space="preserve">Drobni potrošni material </t>
  </si>
  <si>
    <t xml:space="preserve">Drobni konektorski, vezalni, spojni, pritrdilni material, oznake, vezice ipd. </t>
  </si>
  <si>
    <t>Montaža scenske osvetlitve</t>
  </si>
  <si>
    <t xml:space="preserve">Dostava opreme na objekt, montaža opreme na položeno in preizkušeno signalno in elektro inštalacijo, morebitno zaključevanje signalnih, elektro in mrežnih vodnikov, montaža opreme na lokacijah, testiranje, spuščanje v pogon. Montaža ne vključuje gradbenih del in elektro razvodov. Montaža vključuje zagon sistema in prvotno programiranje lučnega krmilnika. Dobavitelj je po zaključeni montaži dolžan zagotoviti podatke za izdelavo PID. </t>
  </si>
  <si>
    <t>Šolanje uporabnika</t>
  </si>
  <si>
    <t>SCENSKA TEHNIKA</t>
  </si>
  <si>
    <t>LUČNI VLAK V PARTERJU</t>
  </si>
  <si>
    <t>Dobava motoriziranega lučnega vlaka v parterju
skladno z EN 1090-3.  
V ponudbo je potrebno vključiti ves potrebni povezovalni material.
Truss nosilci sledečih lastnosti: pravokotne oblike v prerezu, zunanjih dimenzij 290x390 mm, vzdolžne cevi premera ø48mm x 3mm, povezovalne prečke iz cevi 20mmx2mm zlitina, medseboj sestavljivi s spojnimi zatiči. Horizontalni povezovalni elementi morajo biti narejeni iz cevi premera ø48mm x 3mm in enakomerno razporejeni po dolžini celotne konstrukcije za lažje obešanje svetil in ostale opreme. Za pritrjevanje dvižnih motorjev na konstrukcijo je potrebno zagotoviti specialne nosilne elemente s pritrjevalnim očescem in ostalimi potrebnimi elementi za pritrditev dvižnih motorjev skladno z BGV C1, nosilnosti SWL 1000kg ter integracijo dvižnih motorjev v notranjost specialnih nosilnih elementov. Nosilnost konstrukcije  mora biti v izvedbi Heavy duty po specifikaciji proizvajalca. Celotna konstrukcija mora biti prašno barvana v črno mat strukturno barvo.
Količina: 
1 x Element skupne dolžine 1070 cm 
Cena mora zajemati dobavo namenske kovinske konstrukcije "kletke" za notranjo montažo verižnega dvigala in povezavo truss konstrukcije na same kovinske elemente. 
Oblika in barva kletke mora biti čim bolj enaka truss konstrukciji ter omogočati medsebojno povezavo s standardnimi zatiči. 
Dimenzija posemeznega elemente cca 290x390x600mm
Količina kletk mora zadoščati enakem številu motorjev, kar je v tem primeru 2 kos</t>
  </si>
  <si>
    <t>Dobava namenskih dvižnih motorjev za dvigovanje Alu konstrukcije za prireditveno industrijo,
Dvižna dvigala morajo biti narejena skladno BGV C1, DIN56950, EN17206, varnostni faktor vsaj 10:1
Nosilnost (upoštevajoč varnostni faktor 10:1) : 400 kg
Hitrost dviga (pri frekvenci 50Hz) : 4m/min                                                                                                            
Krmiljenje: 42V nizkonapetostno krmiljenje s končnimi stikali  
Število obešalnih elementov: 1x obešalna kljuka in 1x bremensko uho
Moč motorja: 0,55 kW
Cikel delovanja: 40%
Razred dvigala: 2m (FEM) / M5 (ISO) / 15 (DIN EN 14492)
Enojna veriga skladno s SIST EN 818-7DA 5,2x15mm
Število ročajev: 2x
Namenska vreča za zlaganje verige: iz trpežnega blaga z ojačitvamim skladno z EN 13934-1:2000 in EN 4818:1992 s pritrdilnim setom za montažo na verižno dvigalno 
Višina dviga: 6,5 m
Dolžina verige: 8 m  
Zavorni sistem: dve neodvisni DC zavori
Preobremenitvena zaščita z varnostno sklopko
Vgrajena - certificirana 2 segmentna končna stikala za pozicije L/H
Električni priklop: preko 4 polnega vtikača, CEE 16A, dolžina kabla 1,5m 
Priklop krmiljenja: preko 4 polne vtičnice, CEE 16A 110V,                                        
Dimenzije (D x Š x V): 414 x 272 x 498 mm (brez shranjevalne vreče)
Teža: 29,6 kg z verigo - velja za dvigala z 8 m verigo</t>
  </si>
  <si>
    <t>Obešala za obešanje vlaka na obstoječo strešno konstrukcijo objekta (HEA 120).             
Nosilnost: 750 kg
Obešalo sestoji iz elementa za pritrditev na obstoječo strešno konstrukcijo in  bremenskega ušesa skladno z navodili projektanta.
Potrebna količina: 2 kos</t>
  </si>
  <si>
    <t>Dobava samozložljivega sistem za napajanje lučne tehnike iz Alu profilov 120x25x2 mm ter tečajev ustrezne nosilnosti. Napajalni ploščati kabel in signalni kabli so vodeni in tako skriti in zaščiteni v notranjosti Alu profilov.  Nad nosilno cevjo so nameščeni instalacijski kanali z notranjim ožičenjem in vgrajenimi vtičnicami za priklop in sicer
1 kpl - 6x CEE17-16A/2P+PE, 4x CEE17*16A=3P+PE (2x110V), 1x 5-polni XLR vtičnice za DMX signal (skladno s standardom DMX512) in 1x Ethercon LAN RJ45.
1 kpl - 5x CEE17-16A/2P+PE, 1x CEE7-16A/2P+PE,  4x CEE17*16A=3P+PE (2x110V), 1x dvojni LC optični panelni kontekor za SM-OM1 optično povezavo in 1x Ethercon LAN RJ45.
 Nivo prenosa podatkov je določen z elektro projektom. Vsi signalni priklopi morajo biti ekvivalentni Neutrik izvedbi. Vsi vodniki, ki so del samozložljivega sistema so zaključeni v priključnem polju, ki se nahaja na stropu objekta, neposredno nad posameznim lučno-scenskim vlakom. Dobava in montaža vodnikov med priključnimi polji posameznega elementa samozložljivega sistema in krmilno-napajalnimi omarami sistema scenske razsvetljave in scenske mehanike ter krmilnimi pulti ni del tega popisa in bo določen skladno s popisom elektro projekta.
Sistem mora biti prilagojen za montažo na Truss konstrukcijo in prašno barvan v črno mat strukturno barvo. 
Potrebna količina za posamezen lučni vlak: 2 kpl</t>
  </si>
  <si>
    <t>LUČNI VLAK NA ODRU</t>
  </si>
  <si>
    <t>Dobava namenskih dvižnih motorjev za dvigovanje Alu konstrukcije za prireditveno industrijo,
Dvižna dvigala morajo biti narejena skladno BGV C1, DIN56950, EN17206, varnostni faktor vsaj 10:1
Nosilnost (upoštevajoč varnostni faktor 10:1) : 400 kg
Hitrost dviga (pri frekvenci 50Hz) : 4m/min                                                                                                            
Krmiljenje: 42V nizkonapetostno krmiljenje s končnimi stikali  
Število obešalnih elementov: 1x obešalna kljuka in 1x bremensko uho
Moč motorja: 0,55 kW
Cikel delovanja: 40%
Razred dvigala: 2m (FEM) / M5 (ISO) / 15 (DIN EN 14492)
Enojna veriga skladno s SIST EN 818-7DA 5,2x15mm
Število ročajev: 2x
Namenska vreča za zlaganje verige: iz trpežnega blaga z ojačitvamim skladno z EN 13934-1:2000 in EN 4818:1992 s pritrdilnim setom za montažo na verižno dvigalno 
Višina dviga: 6,5 m
Dolžina verige: 8 m  
Zavorni sistem: dve neodvisni DC zavori
Preobremenitvena zaščita z varnostno sklopko
Vgrajena - certificirana 2 segmentna končna stikala za pozicije L/H
Električni priklop: preko 4 polnega vtikača, CEE 16A, dolžina kabla 1,5m 
Priklop krmiljenja: preko 4 polne vtičnice, CEE 16A 110V,                                        
Dimenzije (D x Š x V): 414 x 272 x 498 mm (brez shranjevalne vreče)
Teža: 29,6 kg z verigo - velja za dvigala z 8 m verigo
dvigala kot npr. GIS LP500 / C1</t>
  </si>
  <si>
    <t>Dobava samozložljivega sistem za napajanje lučne tehnike iz Alu profilov 120x25x2 mm ter tečajev ustrezne nosilnosti. Napajalni ploščati kabel in signalni kabli so vodeni in tako skriti in zaščiteni v notranjosti Alu profilov.  Nad nosilno cevjo so nameščeni instalacijski kanali z notranjim ožičenjem in vgrajenimi vtičnicami za priklop in sicer
1 Lučni vlak:   6x CEE17-16A/2P+PE, 4x CEE17*16A=3P+PE (2x110V), 1x 5-polni XLR vtičnice za DMX signal (skladno s standardom DMX512) in 1x Ethercon LAN RJ45.
2 Lučna vlaka: 6x CEE17-16A/2P+PE, 4x CEE17*16A=3P+PE (2x110V), 1x 5-polni XLR vtičnice za DMX signal (skladno s standardom DMX512) in 2x Ethercon LAN RJ45,
1x dvojni LC optični panelni kontekor za SM-OM1 optično povezavo in 1x Ethercon LAN RJ45, 1x CEE7-16A/2P+PE
Nivo prenosa podatkov je določen z elektro projektom. Vsi signalni priklopi morajo biti ekvivalentni Neutrik izvedbi. Vsi vodniki, ki so del samozložljivega sistema so zaključeni v priključnem polju, ki se nahaja na stropu objekta, neposredno nad posameznim lučno-scenskim vlakom. Dobava in montaža vodnikov med priključnimi polji posameznega elementa samozložljivega sistema in krmilno-napajalnimi omarami sistema scenske razsvetljave in scenske mehanike ter krmilnimi pulti ni del tega popisa in bo določen skladno s popisom elektro projekta.
Sistem mora biti prilagojen za montažo na Truss konstrukcijo in prašno barvan v črno mat strukturno barvo. 
Potrebna količina za posamezen lučni vlak: 1 kpl</t>
  </si>
  <si>
    <t>KRMILJENJE LUČNIH VLAKOV</t>
  </si>
  <si>
    <t>Splošni opis krmilja                                                                                               
Krmilni sistem mora omogočati krmiljenje:
•	dviga in spusta 4 lučnih vlakov s po dvema verižnimi elektromotornima pogonoma s katerimi se upravlja posamično - vsakim elektromotonim pogonom posebaj.
Celotno upravljanje s pogoni se izvaja preko centralne fiksno nameščene krmilno napajalne omare, ki je fiksno nameščena na steni. Lokacijo namestitve omare določi naročnik, ki pa lokacijsko še vedno omogoča vizualni nadzor nad upravljanjem z motorji. Krmiljenje se izvaja preko stikal s katerimi se določi izbira posamičnega motorja, smeri delovanja motorja in tipko za zagon. 
Celoten sistem mora zadoščati naslednjim standardom in predpisom za odrsko tehniko :(2004/108/EC, 2006/95/EC, 2006/42/EC) in v celoti zadostovati uveljavljenim predpisom za odrsko tehniko, kot so SIST EN 17206,  SIST EN ISO 13849-1 (Pld oziroma PLe) in SIST EN 61508 (SIL2 oziroma SIL3). Dobava in montaža vodnikov med krmilno napajalno omaro scenske mehanike, krmilnimi pulti in priključnimi polji sistema za napajanje lučne in druge tehnike ni del tega popisa in bo določen skladno s popisom elektro projekta. V sklopu krmiljenja je potrebna tudi dobava namenske programske opreme za krmiljenje scenske mehanike,  programiranje in izdelava ekranskih prikazov, skladno s projektom.</t>
  </si>
  <si>
    <r>
      <rPr>
        <b/>
        <sz val="12"/>
        <color theme="1"/>
        <rFont val="Aptos Narrow"/>
        <family val="2"/>
        <scheme val="minor"/>
      </rPr>
      <t>Krmilni pult scenske mehanike</t>
    </r>
    <r>
      <rPr>
        <sz val="12"/>
        <color theme="1"/>
        <rFont val="Aptos Narrow"/>
        <family val="2"/>
        <scheme val="minor"/>
      </rPr>
      <t xml:space="preserve">
Krmilna enota (pult) za upravljanje s scensko mehaniko z vsemi napajalnimi, signalnimi, zaščitnimi in varnostnimi elementi, mora poleg vseh ustreznih evropskih direktiv (2004/108/EC, 2006/95/EC, 2006/42/EC), v celoti zadostovati standardu za odrsko tehniko SIST EN 17206:2020 - UC4 (Annex B, B.2.1), posledično SIST EN ISO 13849-1 (PLe) in SIST EN 61508 (SIL3).
- Glavni močnostni vklop in pretokovno zaščito sistema
- Varnostni sistem izklopa v sili v skladu s SIST EN ISO 13849-1 (PLe) in SIST EN 61508 (SIL3).
- Izhodno pretokovno varovanje napajanja elektromotornih pogonov
- Namenski strežnik z vgrajenim komunikacijskim vmesnikom, ki neodvisno posreduje podatke med elektromotornimi pogoni in krmilnim pultom.</t>
    </r>
  </si>
  <si>
    <r>
      <rPr>
        <b/>
        <sz val="12"/>
        <color theme="1"/>
        <rFont val="Aptos Narrow"/>
        <family val="2"/>
        <scheme val="minor"/>
      </rPr>
      <t>Krmilni pult mora omogočati naslednje funkcije:</t>
    </r>
    <r>
      <rPr>
        <sz val="12"/>
        <color theme="1"/>
        <rFont val="Aptos Narrow"/>
        <family val="2"/>
        <scheme val="minor"/>
      </rPr>
      <t xml:space="preserve">
Pregled nad stanjem sistema (varnostne funkcije, diagnostika, nastavitve...);
Pregled nad stanjem pogonov (grafično prikazovanje trenutne višine, obremenitve, stanja končnih in varnostnih stikal, stanja pre- in pod-obremenitev, stanja termičnih zaščit in napak frekvenčnih pretvornikov...);
Pregled nad uporabniškimi funkcijami (izbor smeri, pospeševanja in hitrosti vožnje, delovne in ciljne višine...);
Vožnjo več nepovezanih vlakov z različnimi hitrostmi;
Sinhronizirano skupinsko vožnjo več pogonov s shranjevanjem skupin pogonov v trajni spomin;
Poseben meni za izvajanje periodičnih pregledov s programskim preskusom vseh delovnih in varnostnih funkcij sistema (preskus pravilnega delovanja delovnih in varnostnih končnih stikal, motorskih zavor, senzorjev...);</t>
    </r>
  </si>
  <si>
    <r>
      <rPr>
        <b/>
        <sz val="12"/>
        <color theme="1"/>
        <rFont val="Aptos Narrow"/>
        <family val="2"/>
        <scheme val="minor"/>
      </rPr>
      <t>Krmilni pult mora vsebovati vse potrebne varnostne funkcije:</t>
    </r>
    <r>
      <rPr>
        <sz val="12"/>
        <color theme="1"/>
        <rFont val="Aptos Narrow"/>
        <family val="2"/>
        <scheme val="minor"/>
      </rPr>
      <t xml:space="preserve">
Vklop sistema s stikalom na ključavnico, kar dovoljuje uporabo sistema le pooblaščenim osebam;
Dvokrožni, nadzorovani izklop v sili preko gobaste tipke, ki v primeru nepredvidenih situacij nemudoma prekine vse funkcije, ki omogočajo delovanje pogonov.
Nadzorovana vožnja preko izbire ene izmed dveh krmilnih palic s funkcijo avtomatskega vračila v izključen položaj v primeru nezgode operaterja (t. i. »dead-man function«) 
Izvedba krmilnega pulta mora biti v skladu s tehničnim opisom in zahtevnikom, ki je neločljiva priloga temu dokumentu in ga mora ponudnik priložiti izpolnjenega in podpisanega k ponudbi.</t>
    </r>
  </si>
  <si>
    <r>
      <rPr>
        <b/>
        <sz val="12"/>
        <color theme="1"/>
        <rFont val="Aptos Narrow"/>
        <family val="2"/>
        <scheme val="minor"/>
      </rPr>
      <t xml:space="preserve">Krmilna omara scenske mehanike (KOSM-GPP) </t>
    </r>
    <r>
      <rPr>
        <sz val="12"/>
        <color theme="1"/>
        <rFont val="Aptos Narrow"/>
        <family val="2"/>
        <scheme val="minor"/>
      </rPr>
      <t xml:space="preserve">
KOSM je glavna napajalna in komunikacijska enota, ki vsebuje elemente glavnega napajanja, izklopa v sili in komunikacij. Izdelana je iz kovinske industrijske razvodne omare ustreznih dimenzij in IP zaščite, in mora vsebovati:            
•	Glavni močnostni vklop in pretokovno zaščito sistema
•	Varnostni sistem izklopa v sili kategorije 0 v skladu s SIL3 in Ple nivojema
•	Izhodno pretokovno varovanje napajanja elektromotornih pogonov      
Lokacija KOSM-GPP se nahaja v energetskem prostoru, samostoječa ali pritrjena na zid.
Priključna napetost je 3x230/400 V 50 Hz, predvidena maksimalna odjemna moč je 20kVA.</t>
    </r>
  </si>
  <si>
    <t xml:space="preserve">MONTAŽA </t>
  </si>
  <si>
    <t>Cena mora zajemati montažo kovinskih konstrukcij - obešal na obstoječe konstrukcije (brez kovinskih nosilcev za Sistem napajanja lučne tehnike)
Montažo scenske mehanike
Priklop scenske mehanike
Postavka poleg dela in montažnega materiala in opreme mora vključuevati postavitev in uporabo delovnega odra, dvigal in pomožne opreme ter antikorozijsko barvanje jeklenih</t>
  </si>
  <si>
    <t>1.</t>
  </si>
  <si>
    <t>OZVOČENJE DVORANE</t>
  </si>
  <si>
    <t xml:space="preserve">1.1 </t>
  </si>
  <si>
    <t>Profesionalni koaksialni zvočnik (ZV1)</t>
  </si>
  <si>
    <t xml:space="preserve">1.2 </t>
  </si>
  <si>
    <t>Profesionalni nizkotonski 18" zvočnik (ZV2)</t>
  </si>
  <si>
    <t>1.3</t>
  </si>
  <si>
    <t>Nosilni komplet za obešanje koaksialnih in nizkotonskih zvočnikov</t>
  </si>
  <si>
    <t>1.4</t>
  </si>
  <si>
    <t>Profesionalni front fill zvočnik s talni stojalom</t>
  </si>
  <si>
    <t>1.5</t>
  </si>
  <si>
    <t>Profesionalni 8" asimetrični zvočnik (ZV3)</t>
  </si>
  <si>
    <t>1.6</t>
  </si>
  <si>
    <t>1.7</t>
  </si>
  <si>
    <t>1.8</t>
  </si>
  <si>
    <t xml:space="preserve">Aktivni monitorski zvočnik </t>
  </si>
  <si>
    <t>1.9</t>
  </si>
  <si>
    <t xml:space="preserve">Profesionalni digitalni avdio mikser </t>
  </si>
  <si>
    <t>1.10</t>
  </si>
  <si>
    <t>1.11</t>
  </si>
  <si>
    <t>1.12</t>
  </si>
  <si>
    <t>Montaža ozvočenja</t>
  </si>
  <si>
    <t xml:space="preserve">Montaža opreme ozvočenje na pripravljeno inštalacijo, obešanje zvočnikov, programiranje, zagon opreme in izobraževanje uporabnika. </t>
  </si>
  <si>
    <t xml:space="preserve">1 x DMX/RDM delilnik z vsaj 2 x DMX 5P vhodom in vsaj 10 x DMX 5P izhodom, možnostjo izbire vhoda za vsak izhod, RDM filtriranjem za vsak vhod, RDM filtriranjem za vsak izhod, popolna galvanska in optična izolacija na vsakem izhodu, RGB indikacijske LED za prikaz prisotnosti signala ali prikaz na vgrajenem zaslonu, HTP/LTP način združevanja, način redundančnega delovanja, možnost izbire uporabniško prednastavljenih profilov, v 19" ohišju. Dobavljen s šuko napajalnim vodnikom. </t>
  </si>
  <si>
    <t xml:space="preserve">Profesionalna naprava za fino meglo (haze), čas gretja do delovanja manj kot 60s, vgrajen ventilator (nastavljiva jakost), DMX krmiljenje, brez kompresorja, moč grelca 1500W, kapaciteta rezervarja 2L ali več, zmerna poraba tekočine - 2L zadošča za vsaj 30 h neprestanega delovanja, vgrajen zaslon za prikaz nastavitev parametrov. Dobavljena z 10L tekočine in kovčkom za prenašanje. Priložen pripadajoč napajalni vodnik s CEE 3P 16A vtikačem. </t>
  </si>
  <si>
    <t>Lučni krmilnik z vsaj 4096 krmilnimi parametri (enakovredno 8192 DMX kanalom), vsaj 4 x enkoder, vsaj 10 motoriziranimi drsniki (60mm), vsaj 2 x motoriziranim A/B drsnikom (100mm), vsaj 28 RGB osvetljenimi vrtljivimi predvajalniki, vsaj 1 x dimerskim kolesom, s posamično osvetljenimi neslišnimi tipkami, vsaj 4 x USB priključkom, z vsaj 1 x LTC vhodom, vsaj 1 x MIDI vhod in izhod, vsaj 2 x DMX izhod vsaj  2 x mrežni gigabitni priključek,vgrajen računalnik z integriranim 3D vizualizatorjem ki omogoča prikaz senc in gobosov, teža ne presega 32 kg, dimenzije ne presegajo: 860 x 585 x 175mm. Sistemska rešitev mora zagotavljati tudi brezplačno programsko opremo za predprogramiranje (podpora tako za Windows kot MAC OS okolje), podpora za GDTF knjižnice za svetila in MVR programske datoteke. Vse programske nadgradnje morajo biti za uporabnika doživljensko brezplačne! Dobavljen v kompletu z: 2 vgrajenima zaslonoma ali 2 x 22" na dotik občutljivim zaslonom ločljivosti vsaj 1920x1080 pik zdisplay port priključkom, USB priključkom in priloženimi vodniki.</t>
  </si>
  <si>
    <t xml:space="preserve">Profesionalno beam/wash svetilo z vgrajenim vsaj 12 x 40W RGBW led modulom (svetilnost vsaj 8.200 lm, oziroma 28200 luksov na 5m, razponom žarka od vsaj 4° pa do vsaj 50°, RGBW in CMY barvno mešanje, nastavljiva barvna temperatura od 2.700K do 8000K, virtualni barvni disk s 66 prednastavljenimi barvami, tungsten efekt pri uporabi barvne temperature 2.700K in 3200K (zamik v rdečo in termalni zamik), simulacija 750W, 1000W, 1200W halogenske žarnice, motoriziran zoom, vgrajen zaslon za nastavitev parametrov,  možnost uporabniške nastavitve frekvence osveževanja LED modulov, vgrajeno interno vsaj 18 bitno dimanje, pan 540°, tilt: 228°, hrupnost ne presega 34.5 dBA na 1m, vgrajen elektronski samopreklopni napajalnik 100-240V 50/60Hz, maksimalna poraba 830W, DMX in RDM krmiljenje, 5 polni DMX vhod in izhod, PowerCon True1 vhod in izhod, teža ne presega 17  kg. CE certificiran. Dobavljen v kompletu z napajalnim vodnikov s CEE 3P 16A vtikačem črne barve. Vsa inteligentna moving head svetila morajo biti enakega proizvajalca. </t>
  </si>
  <si>
    <t xml:space="preserve">Profesionalno profilno LED spot svetilo z večspekterskim RGABL LED modulom moči vsaj 540W (vsaj 12.000 lumnov), CRI vsaj 95, popravek zelenih tonov (+/- green), nadzor frekvence osveževanja (za HD in UHD, 8K in 16K kamere), razpon žarka od 7° do 49°, animacijski disk, 4 x vgrajeni noži vrtljivi v vse smeri z možnostjo oblikovanja trikotnika in vrtenjem vseh 4-ih nožev hkrati, prednastavljene makro palete 2700K, 3200K, 4200K, 5600K in 8000K, emulacija tungsten žarnice (750W, 1000W, 1200W, 2000W, 2500W), vrtljiv gobo disk z vsaj 6 vrtljivimi gobosi + odprto, vgrajena vrtljiva prizma, motorizirana iris zaslonka, zelo lahek frost (0,5°/1°in srednji frost filter 5° ali 10°), motoriziran zoom in fokus, elektronski strobo efekt, interno vsaj 18 bitno dimanje LED modula, tiho delovanje (možna uporabniška nastavitev jakosti delovanja ventilatorja) primerno za gledališko uporabo hrupnost ne presega 27dBA na 1m, vgrajen grafični zaslon z baterijo, krmilni protokoli: DMX, RDM, ArtNet,  sACN, vgrajen Web vmesnik oz. primerljiv sistem upravljanja svetila, pan 540°, tilt 260°,  maksimalna poraba 770W pri 230V/50Hz,  PowerCon True1 priključek za napajanje, 5 polni DMX XLR vhod in izhod, mrežni priključek, dimenzije: 800 x 420 x 420 mm, teža ne presega 37 kg. Svetilo mora omogočati naknadno razširitev z brezžičnim DMX sprejemnikom, ki mora biti vgrajen v svetilo. Dobavljeno v kompletu s priključnim kablom z nameščenim PowerCon TRUE1 in CEE 3P 16A vtikačem črne barve, dolžine vsaj 1.5m. Vsa inteligentna moving head svetila morajo biti enakega proizvajalca. </t>
  </si>
  <si>
    <r>
      <t xml:space="preserve">Digitalna avdio mešalna miza s procesorskim delovanjem pri 96kHz (možno tudi delovanje na 48 kHz), vsaj 2 x vgrajen na dotik občutljivi zasloni (multitouch) velikosti vsaj 10", vsaj 21 na dotik občutljivih motoriziranih drsnikov, vsaj 20 vgrajenih na dotik občutljivih enkoderjev s stikalom in osvetlitvijo (za nastavitev izbranih parametrov na kanalu). Vsaj 24 analognih mikrofonsko/linijskih vhodov (lahko z dodatno vhodno enoto priloženo avdio mikserju) in vsaj 12 analognih linijskih izhodov (lahko z dodatno izhodno enoto priloženo avdio mikserju). Vsaj 48 procesorskih vhodnih Flexi kanalov (Mono/Stereo) ekvivalentno vsaj 96 mono vhodom, Vsaj 16 Flexi izhodnih busov (Mono/Stereo) ekvivalentno vsaj 32 mono izhodom, vsaj stereo Master bus, vsaj 2 x stereo Solo bus, vsaj 10 x 8 matrika. Vsaj 10 Control group skupin, vsaj 1 x kompresor po kanalu in busu, vsaj 1 x gate po kanalu in busu (z možnostjo preklopa na ducker ali SC kompresor). Vsaj 16 x določljiv 32-pasovni grafični EQ, vsaj 8 x procesor efektov, vsaj 4 x določljiva TuBe emulacija / lahko nadomestljivo z dodanimi FX, realno časovni analizator (lahko zagotovljen z vtičnikom), vsaj 4 x določljiv večpasovni kompresor. Uporabniško določljive makro funkcije. Izhod za slušalke. Vsaj 1 x 2 ch AES vhod/izhod, Word Clock I/O, vsaj 2 reži za razširitvene kartice (možnost razširitvenih kartic za protokole DANTE, MADI, WAVES SOUNDGRID), 2 x Ethernet vhod za mrežno povezavo. Možnost določanja razporeda kanalov v vsaj 4 bankah po vsaj 20 kanalov. USB vhod za shranjevanje in priklic nastavitev. Vgrajen USB2 avdio I/O vmesnik za snemanje in predvajanje do 48 kanalov (ali priložena dodatna oprema, ki omogoča ekvivalentno funkcionalnost). Širina ne presega: 132 cm, globina ne presega 95 cm. </t>
    </r>
    <r>
      <rPr>
        <b/>
        <sz val="12"/>
        <rFont val="Aptos Narrow"/>
        <family val="2"/>
        <scheme val="minor"/>
      </rPr>
      <t>Dobavljena v kompletu</t>
    </r>
    <r>
      <rPr>
        <sz val="12"/>
        <rFont val="Aptos Narrow"/>
        <family val="2"/>
        <scheme val="minor"/>
      </rPr>
      <t xml:space="preserve"> </t>
    </r>
    <r>
      <rPr>
        <b/>
        <sz val="12"/>
        <rFont val="Aptos Narrow"/>
        <family val="2"/>
        <scheme val="minor"/>
      </rPr>
      <t>z:</t>
    </r>
    <r>
      <rPr>
        <sz val="12"/>
        <rFont val="Aptos Narrow"/>
        <family val="2"/>
        <scheme val="minor"/>
      </rPr>
      <t xml:space="preserve"> 1 x DANTE vtično kartico ki podpira 64 kanalov pri 96 kHz in 1 x Trodelnim kovčkom na kolesih. Obvezna podpora za deljenje avdio rackov in t.i. ”GAIN TRACKING funkcionalnost” v primeru uporabe z dodatnim monitorskim mikserjem.  </t>
    </r>
  </si>
  <si>
    <t>Odrski rack + priključni Ethercon vodnik</t>
  </si>
  <si>
    <t>Profesionalni nizkotonski zvočnik, vsaj 18", maksimalni peak SPL vsaj 138dB, frekvenčni razpon (+/-6 dB) vsaj 34 Hz do 100 Hz, impedanca 8 ali 4 Ohm, ohišje iz baltske vezane plošče, kovinska zaščitna mrežica na sprednji strani, teža ne presega 52 kg, širina ne presega 75cm, višina ne presega 60cm, globina ne presega 80cm.</t>
  </si>
  <si>
    <t xml:space="preserve">Profesionalni mrežni vmesnik s podporo za vsaj ArtNet 1,2,3,4 in sACN, DMX in RDM protokole, vsaj 2 x 1Gbps mrežni vhod (zagotavljanje redundančne povezave) z integriranim stikalom, prikaz  hitrosti povezave in prisotnosti povezave za vsak mrežni vhod, vsaj 12 x 5P XLR izhod z LED prikazom stanja vsakega konektorja (prisotnost DMX signala, prisotnost RDM signala...), vgrajen barvni zaslon in vrtljiv enkoder za nastavljanje funkcij naprave, možnost združevanja vsaj 4-ih različnih mrežnih lučnih virov (ArtNet in sACN merging), z izbiro preliva. 19" ohišje.  Dobavljen s šuko napajalnim vodnikom. Kompatibilen z že obstoječo programsko opremo uporabnika za nadzor mrežnih naprav. Dobavljen v kompletu s pripadajočim napajalnim vodnikom. </t>
  </si>
  <si>
    <t>3.1</t>
  </si>
  <si>
    <t>3.2</t>
  </si>
  <si>
    <t>3.3</t>
  </si>
  <si>
    <t>3.4.</t>
  </si>
  <si>
    <t xml:space="preserve">Vse cene morajo zajemati dovoz opreme na objekt in odvoz morebitne embalaže (če je naročnik ne želi zadržati). </t>
  </si>
  <si>
    <t xml:space="preserve">Vsa oprema mora biti pred dobavo potrjena s strani glavnega projektanta in ZVKDS,  na zahtevo je pred dobavo potrebno zagotoviti vzorec. </t>
  </si>
  <si>
    <t>Ponudnik je ob dobavi dolžan zagotoviti vso dokumentacijo (certifikate, izjave in ateste, ter nadvodila za uporabo).</t>
  </si>
  <si>
    <t xml:space="preserve">Ponudnik je ob končani izvedbi dolžan na lastne stroške dopolniti vse morebitne spremembe za PID dokumentacijo. </t>
  </si>
  <si>
    <t xml:space="preserve">Opombe: </t>
  </si>
  <si>
    <r>
      <t xml:space="preserve">Izobraževanje uporabnika v obsegu vsaj 24 ur (v slovenskem jeziku). Šolanje za lučni krmilnik mora izvesti s strani proizvajalca pooblaščena oseba - </t>
    </r>
    <r>
      <rPr>
        <b/>
        <sz val="12"/>
        <rFont val="Aptos Narrow"/>
        <family val="2"/>
        <scheme val="minor"/>
      </rPr>
      <t xml:space="preserve"> potrebno predložiti dokazilo. </t>
    </r>
  </si>
  <si>
    <t xml:space="preserve">Profesionalni koaksialni full range zvočnik z vsaj 1 x 15" LF in 1 x 3" HF v koaksialni konfiguraciji, možnost spreminjanja usmerjenosti HF disperzije, vgrajena troblja z asimetrično disperzijo 50°~90°x40° ali disperzija 60° H in 40° vertikalno , maksimalni SPL vsaj 138 dB, frekvenčni razpon (+/-6 dB) vsaj 57 Hz do 20 kHz, impedanca 8 Ohm, ohišje iz vezane plošče, dimenzije ne presegajo 600mm x 483mm x 375mm, teža ne presega 23 kg. </t>
  </si>
  <si>
    <t xml:space="preserve">Dela se izvajajo na objektu državnega pomena pod spomeniškim varstvom. </t>
  </si>
  <si>
    <t>Komplet nosilcev za stropno obešanje zvočnikov za način namestitve pred montažo obvezno pridobiti potrditev glavnega projektanta!</t>
  </si>
  <si>
    <r>
      <t xml:space="preserve">Profesionalno mrežno stikalo za montažo v 19" rack ohišje, z možnostjo enostavne nastavitve VLAN omrežji (sistem grup), 24 x RJ45 izhodov hitrosti 10/100/1000 Mbit, 6 x SFP+ priključno mesto hitrosti vsaj 10GBit, 1 x USB C priključek, layer 2/3, prilagojen grafični web uporabniški vmesnik za potrebe lučne in avdio industrije, prenost podatkov 168Gbps (switching thruput), prikaz statusa na vsakem priključku, vgrajen e-paper zaslon za prikaz nastavitev, vgrajen ventilator, verificirani protokoli: Dante©, RAVENNA/AES67©, Ethersound©, Q-SYS/Q-LAN, sACN, ArtNet, MANet2, HogNet, RTTrPL (BlackTraX), IEEE 802.1p CoS (Class of Service), DiffServ (DSCP), IEEE 1588 PTP V2, AVB/MILAN, IEEE 802.1as (gPTP).  Napajanje 100-240VAC 50- 60Hz, poraba 50W, 19" ohišje 1HE. V skladu z: EC 62368-1, EN 62368-1, EN 55032, EN 55024. Podpora za IGMP snooping (V1,V2,V3).  Dobavljeno v kompletu z 2 x SFP SM LC vstavkom. Kot tip LUMINEX GigaCore 30i - 24x1G – 6x10G(SFP+) </t>
    </r>
    <r>
      <rPr>
        <b/>
        <sz val="12"/>
        <rFont val="Aptos Narrow"/>
        <family val="2"/>
        <scheme val="minor"/>
      </rPr>
      <t xml:space="preserve">Naročnik pri tej postavki zahteva dobavo točno opredeljenega modela zaradi kompatibilnosti z že obstoječo opremo - dokup dodatne opreme. </t>
    </r>
  </si>
  <si>
    <t xml:space="preserve">Profesionalni pasivni full range zvočnik z vsaj 1 x 8" LF in vsaj 1 x 1.4" HF, disperzija vsaj 50°x50 do 100° asimetrično,  ali 100° aksimetrično maksimalni SPL vsaj 128 dB, frekvenčni razpon (+/-6 dB) vsaj 80 Hz do 20 kHz, impedanca 8 Ohm, , ohišje iz vezane plošče, dimenzije ne presegajo 430 mm x 270mm x 260 mm, teža ne presega 12,5 kg. Dobavljen v kompletu s pripadajočim stropnim nosilcem - za način montaže obvezno pridobiti potrditev glavnega projektranta! </t>
  </si>
  <si>
    <t xml:space="preserve">Profesionalni full range zvočnik, možnost horizontalne in vertikalne namestitve, vsaj 2 x 4" ali vsaj 1 x 8" LF, vsaj 1" HF, frekvenčni razpon vsaj 95Hz-20kHz (+/-6db), maximalni peak SPL vsaj 126dB, usmerjenost vsaj 100° horizontalno in vsaj 40° vertikalno, nazivna upornost 8 ali 16 Ohm,  Dimenzije ne presegajo  430 x  280 x 260 mm , teža ne presega 12,5 kg. V kompletu s talnim nosilcem, ki omogoča nastavitev negativnega naklona zvočnika. </t>
  </si>
  <si>
    <t>Profesionalni aktivni zvočnik za monitorsko rabo ali ozvočenje, ojačevalnik vsaj 1000W peak power moči, vsaj razred D , vsaj 12" LF, vsaj 1" HF, biamp način delovanja, frekvenčni razpon vsaj 60Hz-20kHz, maksimalni peak SPL vsaj 130dB, disperzija vsaj 80 x 50 stopinj, vgrajen DSP s tovarniškimi prednastavitvami, LCD zaslon za prikaz nastavitev, nastavek za postavitev zvočnika na zvočniško stojalo,  črne barve, priključki vsaj: 2 x XLR ženski (vhod), 1 x XLR moški (loop thru), teža ne presega 21kg.</t>
  </si>
  <si>
    <t>Digitalni procesorski ojačevalnik - 4 kanalni z DANTE ali AVB</t>
  </si>
  <si>
    <t xml:space="preserve">Profesionalni DANTE digitalni odrski rack, vsaj 16 x 3P XLR vhod s fantom napajanjem - prikaz prisotnosti napajanje z LED ob konektorju , vsaj 8 x XLR 3P izhod, zmožnost 96 kHz vzorčenja, vsaj 2 x Ethercon priključek za primarno in redundančno povezavo - možna nastavitev kot stikalo (switched), AES67 kompatibilen, možna montaža v 19" rack ohišje, črne barve. V kompletu s 5m Ethercon/Ethercon vodnikom. </t>
  </si>
  <si>
    <r>
      <t>Profesionalni digitalni 4 kanalni ojačevalnik razreda D, moč vsaj 4 x 1900W (4 Ohm), in vsaj 4 x 1200W (8 Ohm), vgrajen vsaj 1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2 enoti (HE), univerzalni napajalnik 100-240V, z</t>
    </r>
    <r>
      <rPr>
        <b/>
        <sz val="12"/>
        <rFont val="Aptos Narrow"/>
        <family val="2"/>
        <scheme val="minor"/>
      </rPr>
      <t xml:space="preserve"> DANTE mrežno povezavo in AES ali AVB mrežno povezavo in AES, CE certificiran. Ojačevalnik mora vključevati tovarniško predekvalizacijo za vse ponujene zvočnike. </t>
    </r>
  </si>
  <si>
    <r>
      <t xml:space="preserve">Profesionalni digitalni 4 kanalni ojačevalnik razreda D, moč vsaj 4 x 900W (4 Ohm), in vsaj 4 x 600W (8 Ohm), vgrajen vsaj 1 x  DSP procesor, 96 kHz vzorčenje, vgrajen zaslon za prikaz nastavitev in krmilni gumbi ali na dotik občutljiv zaslon za spreminjanje nastavitev, 4 balansiran XLR 3P vhod, vsaj 4 x speakon NL4 priključki, vgrajen vsaj 4 band parametrični EQ, upravljanje ojačevalnika preko vgrajene mrežne povezave, 19" ohišje, globina ne presega 550 mm, višina ne presega 2 enoti (HE), univerzalni napajalnik 100-240V, </t>
    </r>
    <r>
      <rPr>
        <b/>
        <sz val="12"/>
        <rFont val="Aptos Narrow"/>
        <family val="2"/>
        <scheme val="minor"/>
      </rPr>
      <t>z DANTE mrežno povezavo in AES ali AVB mrežno povezavo in AES</t>
    </r>
    <r>
      <rPr>
        <sz val="12"/>
        <rFont val="Aptos Narrow"/>
        <family val="2"/>
        <scheme val="minor"/>
      </rPr>
      <t xml:space="preserve">, CE certificiran. Ojačevalnik mora vključevati tovarniško predekvalizacijo za vse ponujene zvočnike. </t>
    </r>
  </si>
  <si>
    <t xml:space="preserve">19" DMX regulator/preklopnik vsaj 12 x 10A, čas dviga vsaj 225 μs, črkovni ali grafični zaslon za prikaz nastavitev, prikaz prisotnosti DMX signala z LED/ali na grafičnem zaslonu, možnost izbire tipa izhoda (direktno napajanje ("hot-power")/rele/regulator) za vsak izhod ločeno, v načinu "hot-power" mora biti regulatorski del naprave ("triac") premoščen, nastavljanje DMX kanalov za vse kanale ali za vsak kanal ločeno, za vsak kanal ločena nastavitev predgretja žarnice, maksimalnega izhodnega nivoja, krivulje (linearno, Square, Fluo, TV, BBC, rele in uporabniško nastavljivo), zaščita pred pregretjem in preobremenitvijo, vsaj 1 x 5 polni DMX vhod in izhod, tovarniška ponastavitev funkcij, priključek vodnikov preko sponk, višina ne presega 3 enote, CE certificiran, višje kvalitete. </t>
  </si>
  <si>
    <t>Profesionalni profilni reflektor z večspekterskim vsaj RGBAL LED modulom moči vsaj 350W, vsaj 12000 lumnov, CRI vsaj 95, razpon žarka od vaj  15° do vsaj 50° (celoten spekter se lahko izpolni  z dodatnimi priloženimi objektivi), emulacije tungsten žarnice,  varibilna barvna temperatura od vsaj 2700 do vsaj 8000K, dimerski sistem visoke ločljivosti - vsaj 18 bit interno,  krmiljenje zelenih odtenkov (+/- green), uporabniško nastavljiva frekvenca osveževanja LED modula, 4 x rezilo za oblikovanje snopa - posamično nastavljivo, priložen 1° in 5° frost filter,  vgrajen zaslon z enkoderji in tipkami za nastavitev funkcij in hiter dostop do barv/dimerja, DMX vhod/izhod, mrežni priključek. Podprti krmilni protokoli DMX, RDM, ArtNet, sACN. Poraba ne presega 430W. Teža ne presega 16kg. Dimenzije ne presegajo 540 x 390 x 850 mm. Dobavljeno v kompletu s priključnim kablom z nameščenim PowerCon TRUE1 in CEE 3P 16A vtikačem črne barve, dolžine vsaj 1.5m, gobo nosilcem, okvirjem za filter. Svetilo mora biti barvno kompatibilno z LED spot svetilom!</t>
  </si>
  <si>
    <t xml:space="preserve">Profesionalno LED fresnel svetilo z led modulom moči vsaj 200W, svetilnost na 6m vsaj 1750 lux, razponom žarka od 17° do 66°, barvno temperaturo 3000°K ali 3200°, ponudnik lahko ponudi svetilo na osnovi večspektrskega vira dokler , leča premera vsaj 150mm, CRI vsaj 95, vgrajen zaslon za prikaz nastavitev, DMX in RDM podpora, 5 pin XLR in/out, teža ne presega 8 kg, skladen z EN 60598-1; EN 60598-2-17. Hrupnost na 4m ne presega 12 dBA, poraba ne presega 240W. Dobavljen v kompletu s priključnim kablom. Ponudnik lahko ponudi svetilo na osnovi večspektrskega vira dokler svetilo na barvni temperaturi 3000K ali 3200 K dosega željeno svetilnost in CRI indeks.  Dobavljen v kompletu s senčili in okvirjem za filter. </t>
  </si>
  <si>
    <t xml:space="preserve">Dobava motoriziranega lučnega vlaka na odru
skladno z EN 1090-3.  
V ponudbo je potrebno vključiti ves potrebni povezovalni material.
Truss nosilci sledečih lastnosti: trikotne oblike v prerezu, zunanjih dimenzij 290x290 mm, vzdolžne cevi premera ø50mm x 2mm, povezovalne prečke iz cevi 16mm x 2mm zlitina, medseboj sestavljivi s spojnimi zatiči. Za pritrjevanje dvižnih motorjev na posamezno konstrukcijo je potrebno zagotoviti 2 specialna nosilnae elementa s pritrjevalnim očescem, ki se montirajo na vrh truss nosilcev. Celotna konstrukcija mora biti prašno barvana v črno mat strukturno barvo.
Količina: 
2 x Element skupne dolžine 600 cm, 1x Element skupne dolžine 450cm </t>
  </si>
  <si>
    <t>Neto cena</t>
  </si>
  <si>
    <t>PODNEBNI SKLAD</t>
  </si>
  <si>
    <t>NOO/RS</t>
  </si>
  <si>
    <t xml:space="preserve">SKUPAJ OZVOČENJE  glede na vir financiranja (brez DDV): </t>
  </si>
  <si>
    <t xml:space="preserve">SKUPAJ OZVOČENJE (brez DDV): </t>
  </si>
  <si>
    <t xml:space="preserve">SKUPAJ OSVETLITEV  glede na vir financiranja (brez DDV): </t>
  </si>
  <si>
    <t xml:space="preserve">SKUPAJ OSVETLITEV (brez DDV): </t>
  </si>
  <si>
    <t xml:space="preserve">SKUPAJ SCENSKA TEHNIKA glede na vir financiranja (brez DDV): </t>
  </si>
  <si>
    <t xml:space="preserve">SKUPAJ SCENSKA TEHNIKA (brez DDV): </t>
  </si>
  <si>
    <t xml:space="preserve">SKUPAJ OPREMA glede na vir financiranja (brez DDV): </t>
  </si>
  <si>
    <t xml:space="preserve">SKUPAJ OPREMA (brez DDV): </t>
  </si>
  <si>
    <t xml:space="preserve">  ter preveriti dejanske izmere na objektu!!</t>
  </si>
  <si>
    <t xml:space="preserve">  in obdelave kontrolirati po zadnjeveljavnih načrtih, detajlih in opisih</t>
  </si>
  <si>
    <t xml:space="preserve">- Pred pričetkom del je treba vse opise, mere, količine </t>
  </si>
  <si>
    <t>- Cene so projektantske in informativne! Cene ne vsebujejo DDV!</t>
  </si>
  <si>
    <t>OPOMBE!</t>
  </si>
  <si>
    <t xml:space="preserve">     SKUPAJ:</t>
  </si>
  <si>
    <t xml:space="preserve">      DDV:</t>
  </si>
  <si>
    <t>Oprema skupaj:</t>
  </si>
  <si>
    <t xml:space="preserve"> </t>
  </si>
  <si>
    <t>SKUPAJ</t>
  </si>
  <si>
    <t>REKAPITULACIJA</t>
  </si>
  <si>
    <t xml:space="preserve">Datum:      </t>
  </si>
  <si>
    <t xml:space="preserve"> 2023-07a</t>
  </si>
  <si>
    <t xml:space="preserve">Štev. proj.:     </t>
  </si>
  <si>
    <t>CELOVITA OBNOVA KULTURNEGA DOMA ČRNOMELJ</t>
  </si>
  <si>
    <t xml:space="preserve">Objekt:      </t>
  </si>
  <si>
    <t>1000 Ljubljana</t>
  </si>
  <si>
    <t>Maistrova ulica 10</t>
  </si>
  <si>
    <t>MINISTRSTVO ZA KULTURO</t>
  </si>
  <si>
    <t xml:space="preserve">Investitor:   </t>
  </si>
  <si>
    <t>marec  2025</t>
  </si>
  <si>
    <t xml:space="preserve">1.    </t>
  </si>
  <si>
    <t>3.</t>
  </si>
  <si>
    <t>OPREMA - OZVOČENJE, RAZSVETLJAVA IN SCENSKA TEHNIKA</t>
  </si>
  <si>
    <t>2.14</t>
  </si>
  <si>
    <t>2.23</t>
  </si>
  <si>
    <t>2.24</t>
  </si>
  <si>
    <t>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</si>
</sst>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 &quot;€&quot;"/>
    <numFmt numFmtId="165" formatCode="#,##0.00\ [$€-40B]"/>
  </numFmts>
  <fonts count="19">
    <font>
      <sz val="12"/>
      <color theme="1"/>
      <name val="Aptos Narrow"/>
      <family val="2"/>
      <scheme val="minor"/>
    </font>
    <font>
      <b/>
      <sz val="12"/>
      <color theme="1"/>
      <name val="Aptos Narrow"/>
      <family val="2"/>
      <scheme val="minor"/>
    </font>
    <font>
      <b/>
      <sz val="12"/>
      <name val="Aptos Narrow"/>
      <family val="2"/>
      <scheme val="minor"/>
    </font>
    <font>
      <b/>
      <sz val="12"/>
      <color rgb="FFFF0000"/>
      <name val="Aptos Narrow"/>
      <family val="2"/>
      <scheme val="minor"/>
    </font>
    <font>
      <b/>
      <u/>
      <sz val="12"/>
      <color theme="1"/>
      <name val="Aptos Narrow"/>
      <family val="2"/>
      <scheme val="minor"/>
    </font>
    <font>
      <sz val="12"/>
      <color rgb="FFFF0000"/>
      <name val="Aptos Narrow"/>
      <family val="2"/>
      <scheme val="minor"/>
    </font>
    <font>
      <sz val="12"/>
      <name val="Aptos Narrow"/>
      <family val="2"/>
      <scheme val="minor"/>
    </font>
    <font>
      <b/>
      <sz val="12"/>
      <color rgb="FF000000"/>
      <name val="Aptos Narrow"/>
      <family val="2"/>
      <scheme val="minor"/>
    </font>
    <font>
      <b/>
      <sz val="12"/>
      <color theme="1"/>
      <name val="Aptos Narrow"/>
      <family val="2"/>
      <scheme val="minor"/>
    </font>
    <font>
      <sz val="10"/>
      <name val="Arial"/>
      <family val="2"/>
    </font>
    <font>
      <sz val="12"/>
      <name val="Aptos Narrow"/>
      <family val="2"/>
      <scheme val="minor"/>
    </font>
    <font>
      <sz val="10"/>
      <name val="Arial CE"/>
      <family val="2"/>
      <charset val="238"/>
    </font>
    <font>
      <b/>
      <sz val="10"/>
      <name val="Arial CE"/>
      <family val="2"/>
      <charset val="238"/>
    </font>
    <font>
      <sz val="10"/>
      <name val="Arial CE"/>
      <charset val="238"/>
    </font>
    <font>
      <b/>
      <sz val="10"/>
      <name val="Arial CE"/>
      <charset val="238"/>
    </font>
    <font>
      <sz val="10"/>
      <name val="Arial CE"/>
    </font>
    <font>
      <b/>
      <sz val="18"/>
      <name val="Arial CE"/>
      <family val="2"/>
      <charset val="238"/>
    </font>
    <font>
      <b/>
      <u/>
      <sz val="10"/>
      <name val="Arial CE"/>
      <family val="2"/>
      <charset val="238"/>
    </font>
    <font>
      <b/>
      <sz val="11"/>
      <name val="Arial CE"/>
      <family val="2"/>
      <charset val="238"/>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style="thin">
        <color indexed="64"/>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right/>
      <top/>
      <bottom style="thin">
        <color indexed="64"/>
      </bottom>
      <diagonal/>
    </border>
  </borders>
  <cellStyleXfs count="2">
    <xf numFmtId="0" fontId="0" fillId="0" borderId="0"/>
    <xf numFmtId="0" fontId="9" fillId="0" borderId="0"/>
  </cellStyleXfs>
  <cellXfs count="8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164" fontId="3" fillId="0" borderId="0" xfId="0" applyNumberFormat="1" applyFont="1"/>
    <xf numFmtId="0" fontId="1" fillId="0" borderId="0" xfId="0" applyFont="1" applyAlignment="1">
      <alignment vertical="top"/>
    </xf>
    <xf numFmtId="0" fontId="0" fillId="0" borderId="0" xfId="0" applyAlignment="1">
      <alignment wrapText="1"/>
    </xf>
    <xf numFmtId="0" fontId="5" fillId="0" borderId="0" xfId="0" applyFont="1"/>
    <xf numFmtId="164" fontId="0" fillId="0" borderId="0" xfId="0" applyNumberFormat="1"/>
    <xf numFmtId="0" fontId="2" fillId="0" borderId="0" xfId="0" applyFont="1" applyAlignment="1">
      <alignment vertical="top"/>
    </xf>
    <xf numFmtId="164" fontId="2" fillId="0" borderId="0" xfId="0" applyNumberFormat="1" applyFont="1"/>
    <xf numFmtId="0" fontId="6" fillId="0" borderId="0" xfId="0" applyFont="1"/>
    <xf numFmtId="0" fontId="6" fillId="0" borderId="0" xfId="0" applyFont="1" applyAlignment="1">
      <alignment wrapText="1"/>
    </xf>
    <xf numFmtId="164" fontId="6" fillId="0" borderId="0" xfId="0" applyNumberFormat="1" applyFont="1"/>
    <xf numFmtId="164" fontId="5" fillId="0" borderId="0" xfId="0" applyNumberFormat="1" applyFont="1"/>
    <xf numFmtId="0" fontId="1" fillId="0" borderId="0" xfId="0" applyFont="1" applyAlignment="1">
      <alignment horizontal="right"/>
    </xf>
    <xf numFmtId="0" fontId="0" fillId="0" borderId="0" xfId="0" applyAlignment="1">
      <alignment horizontal="right"/>
    </xf>
    <xf numFmtId="49" fontId="1" fillId="0" borderId="0" xfId="0" applyNumberFormat="1" applyFont="1"/>
    <xf numFmtId="49" fontId="7" fillId="0" borderId="0" xfId="0" applyNumberFormat="1" applyFont="1"/>
    <xf numFmtId="0" fontId="8" fillId="0" borderId="0" xfId="0" applyFont="1" applyAlignment="1">
      <alignment horizontal="right"/>
    </xf>
    <xf numFmtId="0" fontId="2" fillId="0" borderId="0" xfId="0" applyFont="1" applyAlignment="1">
      <alignment vertical="top" wrapText="1"/>
    </xf>
    <xf numFmtId="0" fontId="10" fillId="0" borderId="0" xfId="0" applyFont="1" applyAlignment="1">
      <alignment wrapText="1"/>
    </xf>
    <xf numFmtId="164" fontId="2" fillId="0" borderId="0" xfId="0" applyNumberFormat="1" applyFont="1" applyAlignment="1">
      <alignment vertical="top"/>
    </xf>
    <xf numFmtId="0" fontId="1" fillId="0" borderId="0" xfId="0" applyFont="1" applyAlignment="1">
      <alignment horizontal="center" vertical="center" wrapText="1"/>
    </xf>
    <xf numFmtId="164" fontId="1" fillId="0" borderId="0" xfId="0" applyNumberFormat="1" applyFont="1"/>
    <xf numFmtId="0" fontId="0" fillId="0" borderId="3" xfId="0" applyBorder="1"/>
    <xf numFmtId="0" fontId="1" fillId="0" borderId="3" xfId="0" applyFont="1" applyBorder="1" applyAlignment="1">
      <alignment horizontal="right"/>
    </xf>
    <xf numFmtId="164" fontId="1" fillId="0" borderId="3" xfId="0" applyNumberFormat="1" applyFont="1" applyBorder="1"/>
    <xf numFmtId="164" fontId="1" fillId="2" borderId="1" xfId="0" applyNumberFormat="1" applyFont="1" applyFill="1" applyBorder="1"/>
    <xf numFmtId="0" fontId="0" fillId="2" borderId="1" xfId="0" applyFill="1" applyBorder="1"/>
    <xf numFmtId="0" fontId="1" fillId="2" borderId="1" xfId="0" applyFont="1" applyFill="1" applyBorder="1" applyAlignment="1">
      <alignment horizontal="right"/>
    </xf>
    <xf numFmtId="0" fontId="0" fillId="2" borderId="2" xfId="0" applyFill="1" applyBorder="1"/>
    <xf numFmtId="0" fontId="1" fillId="2" borderId="2" xfId="0" applyFont="1" applyFill="1" applyBorder="1" applyAlignment="1">
      <alignment horizontal="right"/>
    </xf>
    <xf numFmtId="164" fontId="2" fillId="2" borderId="0" xfId="0" applyNumberFormat="1" applyFont="1" applyFill="1" applyProtection="1">
      <protection locked="0"/>
    </xf>
    <xf numFmtId="0" fontId="1" fillId="0" borderId="5" xfId="0" applyFont="1" applyBorder="1"/>
    <xf numFmtId="0" fontId="2" fillId="0" borderId="5" xfId="0" applyFont="1" applyBorder="1"/>
    <xf numFmtId="0" fontId="11" fillId="0" borderId="0" xfId="1" applyFont="1"/>
    <xf numFmtId="165" fontId="11" fillId="0" borderId="0" xfId="1" applyNumberFormat="1" applyFont="1" applyAlignment="1">
      <alignment horizontal="right"/>
    </xf>
    <xf numFmtId="165" fontId="11" fillId="0" borderId="0" xfId="1" applyNumberFormat="1" applyFont="1" applyAlignment="1">
      <alignment horizontal="right" vertical="center"/>
    </xf>
    <xf numFmtId="0" fontId="11" fillId="0" borderId="0" xfId="1" applyFont="1" applyAlignment="1">
      <alignment horizontal="left"/>
    </xf>
    <xf numFmtId="0" fontId="12" fillId="0" borderId="0" xfId="1" applyFont="1"/>
    <xf numFmtId="0" fontId="12" fillId="0" borderId="0" xfId="1" quotePrefix="1" applyFont="1" applyAlignment="1">
      <alignment horizontal="left"/>
    </xf>
    <xf numFmtId="0" fontId="13" fillId="0" borderId="0" xfId="1" applyFont="1"/>
    <xf numFmtId="0" fontId="14" fillId="0" borderId="0" xfId="1" applyFont="1"/>
    <xf numFmtId="0" fontId="14" fillId="0" borderId="0" xfId="1" quotePrefix="1" applyFont="1" applyAlignment="1">
      <alignment horizontal="left"/>
    </xf>
    <xf numFmtId="0" fontId="12" fillId="0" borderId="0" xfId="1" applyFont="1" applyAlignment="1">
      <alignment horizontal="right"/>
    </xf>
    <xf numFmtId="0" fontId="12" fillId="0" borderId="0" xfId="1" applyFont="1" applyAlignment="1">
      <alignment horizontal="center"/>
    </xf>
    <xf numFmtId="0" fontId="12" fillId="0" borderId="0" xfId="1" applyFont="1" applyAlignment="1">
      <alignment horizontal="left"/>
    </xf>
    <xf numFmtId="165" fontId="12" fillId="0" borderId="0" xfId="1" applyNumberFormat="1" applyFont="1" applyAlignment="1">
      <alignment horizontal="right" vertical="center"/>
    </xf>
    <xf numFmtId="0" fontId="12" fillId="0" borderId="0" xfId="1" quotePrefix="1" applyFont="1" applyAlignment="1">
      <alignment horizontal="right"/>
    </xf>
    <xf numFmtId="165" fontId="15" fillId="0" borderId="0" xfId="1" applyNumberFormat="1" applyFont="1" applyAlignment="1">
      <alignment horizontal="right" vertical="center"/>
    </xf>
    <xf numFmtId="165" fontId="12" fillId="0" borderId="4" xfId="1" applyNumberFormat="1" applyFont="1" applyBorder="1" applyAlignment="1">
      <alignment horizontal="right" vertical="center"/>
    </xf>
    <xf numFmtId="0" fontId="12" fillId="0" borderId="4" xfId="1" quotePrefix="1" applyFont="1" applyBorder="1" applyAlignment="1">
      <alignment horizontal="right"/>
    </xf>
    <xf numFmtId="0" fontId="12" fillId="0" borderId="4" xfId="1" applyFont="1" applyBorder="1"/>
    <xf numFmtId="0" fontId="12" fillId="0" borderId="4" xfId="1" applyFont="1" applyBorder="1" applyAlignment="1">
      <alignment horizontal="center"/>
    </xf>
    <xf numFmtId="0" fontId="12" fillId="0" borderId="4" xfId="1" quotePrefix="1" applyFont="1" applyBorder="1" applyAlignment="1">
      <alignment horizontal="left"/>
    </xf>
    <xf numFmtId="0" fontId="11" fillId="0" borderId="0" xfId="1" applyFont="1" applyAlignment="1">
      <alignment horizontal="right"/>
    </xf>
    <xf numFmtId="0" fontId="11" fillId="0" borderId="0" xfId="1" applyFont="1" applyAlignment="1">
      <alignment horizontal="justify" vertical="top"/>
    </xf>
    <xf numFmtId="0" fontId="11" fillId="0" borderId="0" xfId="1" applyFont="1" applyAlignment="1">
      <alignment horizontal="justify" vertical="top" wrapText="1"/>
    </xf>
    <xf numFmtId="0" fontId="11" fillId="0" borderId="0" xfId="1" applyFont="1" applyAlignment="1">
      <alignment horizontal="center" vertical="top"/>
    </xf>
    <xf numFmtId="165" fontId="11" fillId="0" borderId="6" xfId="1" applyNumberFormat="1" applyFont="1" applyBorder="1" applyAlignment="1">
      <alignment horizontal="right"/>
    </xf>
    <xf numFmtId="0" fontId="11" fillId="0" borderId="6" xfId="1" applyFont="1" applyBorder="1" applyAlignment="1">
      <alignment horizontal="right"/>
    </xf>
    <xf numFmtId="0" fontId="11" fillId="0" borderId="6" xfId="1" applyFont="1" applyBorder="1" applyAlignment="1">
      <alignment horizontal="justify" vertical="top"/>
    </xf>
    <xf numFmtId="0" fontId="11" fillId="0" borderId="6" xfId="1" applyFont="1" applyBorder="1" applyAlignment="1">
      <alignment horizontal="justify" vertical="top" wrapText="1"/>
    </xf>
    <xf numFmtId="0" fontId="11" fillId="0" borderId="6" xfId="1" applyFont="1" applyBorder="1" applyAlignment="1">
      <alignment horizontal="center" vertical="top"/>
    </xf>
    <xf numFmtId="165" fontId="11" fillId="0" borderId="0" xfId="1" applyNumberFormat="1" applyFont="1"/>
    <xf numFmtId="165" fontId="12" fillId="0" borderId="0" xfId="1" applyNumberFormat="1" applyFont="1" applyAlignment="1">
      <alignment horizontal="right" wrapText="1"/>
    </xf>
    <xf numFmtId="165" fontId="12" fillId="0" borderId="0" xfId="1" applyNumberFormat="1" applyFont="1" applyAlignment="1">
      <alignment horizontal="right"/>
    </xf>
    <xf numFmtId="0" fontId="16" fillId="0" borderId="0" xfId="1" applyFont="1"/>
    <xf numFmtId="0" fontId="11" fillId="0" borderId="0" xfId="1" quotePrefix="1" applyFont="1" applyAlignment="1">
      <alignment horizontal="left"/>
    </xf>
    <xf numFmtId="0" fontId="17" fillId="0" borderId="6" xfId="1" applyFont="1" applyBorder="1" applyAlignment="1">
      <alignment horizontal="right"/>
    </xf>
    <xf numFmtId="0" fontId="17" fillId="0" borderId="6" xfId="1" applyFont="1" applyBorder="1" applyAlignment="1">
      <alignment horizontal="left"/>
    </xf>
    <xf numFmtId="0" fontId="17" fillId="0" borderId="6" xfId="1" applyFont="1" applyBorder="1"/>
    <xf numFmtId="0" fontId="17" fillId="0" borderId="6" xfId="1" quotePrefix="1" applyFont="1" applyBorder="1" applyAlignment="1">
      <alignment horizontal="left"/>
    </xf>
    <xf numFmtId="49" fontId="11" fillId="0" borderId="0" xfId="1" applyNumberFormat="1" applyFont="1"/>
    <xf numFmtId="14" fontId="11" fillId="0" borderId="0" xfId="1" applyNumberFormat="1" applyFont="1"/>
    <xf numFmtId="0" fontId="18" fillId="0" borderId="0" xfId="1" applyFont="1"/>
    <xf numFmtId="4" fontId="11" fillId="0" borderId="0" xfId="1" applyNumberFormat="1" applyFont="1"/>
    <xf numFmtId="164" fontId="11" fillId="0" borderId="0" xfId="1" applyNumberFormat="1" applyFont="1"/>
    <xf numFmtId="0" fontId="11" fillId="0" borderId="0" xfId="1" applyFont="1" applyAlignment="1">
      <alignment horizontal="center" vertical="center"/>
    </xf>
    <xf numFmtId="0" fontId="1" fillId="0" borderId="0" xfId="0" applyFont="1" applyAlignment="1">
      <alignment horizontal="center"/>
    </xf>
    <xf numFmtId="164" fontId="1" fillId="0" borderId="3" xfId="0" applyNumberFormat="1" applyFont="1" applyBorder="1" applyAlignment="1">
      <alignment horizontal="center"/>
    </xf>
    <xf numFmtId="164" fontId="1" fillId="2" borderId="4" xfId="0" applyNumberFormat="1" applyFont="1" applyFill="1" applyBorder="1" applyAlignment="1">
      <alignment horizontal="center"/>
    </xf>
    <xf numFmtId="0" fontId="1" fillId="0" borderId="5" xfId="0" applyFont="1" applyBorder="1" applyAlignment="1">
      <alignment horizontal="center"/>
    </xf>
  </cellXfs>
  <cellStyles count="2">
    <cellStyle name="Navadno" xfId="0" builtinId="0"/>
    <cellStyle name="Navadno_KALAMAR-PSO GREGORČIČEVA MS-16.11.04" xfId="1" xr:uid="{58FB9720-2C50-40F4-8FF9-53325F372569}"/>
  </cellStyles>
  <dxfs count="0"/>
  <tableStyles count="1" defaultTableStyle="TableStyleMedium2" defaultPivotStyle="PivotStyleLight16">
    <tableStyle name="Invisible" pivot="0" table="0" count="0" xr9:uid="{B7357876-B9A8-4593-A3F0-866F8874E05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44451</xdr:colOff>
      <xdr:row>1</xdr:row>
      <xdr:rowOff>18959</xdr:rowOff>
    </xdr:from>
    <xdr:ext cx="1558925" cy="467226"/>
    <xdr:pic>
      <xdr:nvPicPr>
        <xdr:cNvPr id="2" name="Slika 1">
          <a:extLst>
            <a:ext uri="{FF2B5EF4-FFF2-40B4-BE49-F238E27FC236}">
              <a16:creationId xmlns:a16="http://schemas.microsoft.com/office/drawing/2014/main" id="{30076B1A-2719-4774-A1E6-2B2EBE89C616}"/>
            </a:ext>
          </a:extLst>
        </xdr:cNvPr>
        <xdr:cNvPicPr>
          <a:picLocks noChangeAspect="1"/>
        </xdr:cNvPicPr>
      </xdr:nvPicPr>
      <xdr:blipFill>
        <a:blip xmlns:r="http://schemas.openxmlformats.org/officeDocument/2006/relationships" r:embed="rId1"/>
        <a:stretch>
          <a:fillRect/>
        </a:stretch>
      </xdr:blipFill>
      <xdr:spPr>
        <a:xfrm>
          <a:off x="47626" y="218984"/>
          <a:ext cx="1558925" cy="467226"/>
        </a:xfrm>
        <a:prstGeom prst="rect">
          <a:avLst/>
        </a:prstGeom>
      </xdr:spPr>
    </xdr:pic>
    <xdr:clientData/>
  </xdr:oneCellAnchor>
  <xdr:oneCellAnchor>
    <xdr:from>
      <xdr:col>5</xdr:col>
      <xdr:colOff>552450</xdr:colOff>
      <xdr:row>1</xdr:row>
      <xdr:rowOff>19050</xdr:rowOff>
    </xdr:from>
    <xdr:ext cx="1520825" cy="479064"/>
    <xdr:pic>
      <xdr:nvPicPr>
        <xdr:cNvPr id="3" name="Slika 2">
          <a:extLst>
            <a:ext uri="{FF2B5EF4-FFF2-40B4-BE49-F238E27FC236}">
              <a16:creationId xmlns:a16="http://schemas.microsoft.com/office/drawing/2014/main" id="{FB8209DF-AB11-4361-8B50-33FE0FD5C337}"/>
            </a:ext>
          </a:extLst>
        </xdr:cNvPr>
        <xdr:cNvPicPr>
          <a:picLocks noChangeAspect="1"/>
        </xdr:cNvPicPr>
      </xdr:nvPicPr>
      <xdr:blipFill>
        <a:blip xmlns:r="http://schemas.openxmlformats.org/officeDocument/2006/relationships" r:embed="rId2"/>
        <a:stretch>
          <a:fillRect/>
        </a:stretch>
      </xdr:blipFill>
      <xdr:spPr>
        <a:xfrm>
          <a:off x="3600450" y="219075"/>
          <a:ext cx="1520825" cy="479064"/>
        </a:xfrm>
        <a:prstGeom prst="rect">
          <a:avLst/>
        </a:prstGeom>
      </xdr:spPr>
    </xdr:pic>
    <xdr:clientData/>
  </xdr:oneCellAnchor>
  <xdr:oneCellAnchor>
    <xdr:from>
      <xdr:col>2</xdr:col>
      <xdr:colOff>400050</xdr:colOff>
      <xdr:row>1</xdr:row>
      <xdr:rowOff>114301</xdr:rowOff>
    </xdr:from>
    <xdr:ext cx="1597025" cy="320675"/>
    <xdr:pic>
      <xdr:nvPicPr>
        <xdr:cNvPr id="4" name="Slika 3">
          <a:extLst>
            <a:ext uri="{FF2B5EF4-FFF2-40B4-BE49-F238E27FC236}">
              <a16:creationId xmlns:a16="http://schemas.microsoft.com/office/drawing/2014/main" id="{68BE625D-EF19-4A8E-91B1-925F38DA33B5}"/>
            </a:ext>
          </a:extLst>
        </xdr:cNvPr>
        <xdr:cNvPicPr>
          <a:picLocks noChangeAspect="1"/>
        </xdr:cNvPicPr>
      </xdr:nvPicPr>
      <xdr:blipFill>
        <a:blip xmlns:r="http://schemas.openxmlformats.org/officeDocument/2006/relationships" r:embed="rId3"/>
        <a:stretch>
          <a:fillRect/>
        </a:stretch>
      </xdr:blipFill>
      <xdr:spPr>
        <a:xfrm>
          <a:off x="1619250" y="314326"/>
          <a:ext cx="1597025" cy="320675"/>
        </a:xfrm>
        <a:prstGeom prst="rect">
          <a:avLst/>
        </a:prstGeom>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2C8F4-346A-483A-98AB-CFCDE20F3A33}">
  <sheetPr>
    <pageSetUpPr fitToPage="1"/>
  </sheetPr>
  <dimension ref="A2:J49"/>
  <sheetViews>
    <sheetView view="pageBreakPreview" zoomScaleNormal="100" zoomScaleSheetLayoutView="100" workbookViewId="0">
      <selection activeCell="G30" sqref="G30"/>
    </sheetView>
  </sheetViews>
  <sheetFormatPr defaultColWidth="8" defaultRowHeight="12.5"/>
  <cols>
    <col min="1" max="1" width="10.08203125" style="37" customWidth="1"/>
    <col min="2" max="2" width="11.75" style="37" customWidth="1"/>
    <col min="3" max="3" width="8" style="37"/>
    <col min="4" max="4" width="12.75" style="37" customWidth="1"/>
    <col min="5" max="5" width="10.33203125" style="37" customWidth="1"/>
    <col min="6" max="6" width="13.25" style="38" customWidth="1"/>
    <col min="7" max="7" width="17.08203125" style="37" customWidth="1"/>
    <col min="8" max="8" width="14.5" style="37" customWidth="1"/>
    <col min="9" max="9" width="8" style="37"/>
    <col min="10" max="10" width="10.25" style="37" bestFit="1" customWidth="1"/>
    <col min="11" max="16384" width="8" style="37"/>
  </cols>
  <sheetData>
    <row r="2" spans="1:6">
      <c r="A2" s="80"/>
      <c r="B2" s="80"/>
      <c r="C2" s="80"/>
      <c r="D2" s="80"/>
      <c r="E2" s="80"/>
      <c r="F2" s="80"/>
    </row>
    <row r="3" spans="1:6">
      <c r="A3" s="80"/>
      <c r="B3" s="80"/>
      <c r="C3" s="80"/>
      <c r="D3" s="80"/>
      <c r="E3" s="80"/>
      <c r="F3" s="80"/>
    </row>
    <row r="4" spans="1:6">
      <c r="A4" s="80"/>
      <c r="B4" s="80"/>
      <c r="C4" s="80"/>
      <c r="D4" s="80"/>
      <c r="E4" s="80"/>
      <c r="F4" s="80"/>
    </row>
    <row r="5" spans="1:6">
      <c r="D5" s="78"/>
      <c r="F5" s="37"/>
    </row>
    <row r="6" spans="1:6" ht="13">
      <c r="A6" s="42" t="s">
        <v>168</v>
      </c>
      <c r="B6" s="41" t="s">
        <v>167</v>
      </c>
      <c r="C6" s="57"/>
      <c r="E6" s="57"/>
      <c r="F6" s="37"/>
    </row>
    <row r="7" spans="1:6" ht="13">
      <c r="A7" s="42"/>
      <c r="B7" s="41" t="s">
        <v>166</v>
      </c>
      <c r="C7" s="57"/>
      <c r="E7" s="57"/>
      <c r="F7" s="37"/>
    </row>
    <row r="8" spans="1:6" ht="13">
      <c r="A8" s="42"/>
      <c r="B8" s="41" t="s">
        <v>165</v>
      </c>
      <c r="C8" s="57"/>
      <c r="E8" s="57"/>
      <c r="F8" s="37"/>
    </row>
    <row r="9" spans="1:6">
      <c r="A9" s="70"/>
      <c r="C9" s="57"/>
      <c r="E9" s="57"/>
      <c r="F9" s="37"/>
    </row>
    <row r="10" spans="1:6" ht="14">
      <c r="A10" s="70" t="s">
        <v>164</v>
      </c>
      <c r="B10" s="77" t="s">
        <v>163</v>
      </c>
      <c r="C10" s="57"/>
      <c r="E10" s="57"/>
      <c r="F10" s="37"/>
    </row>
    <row r="11" spans="1:6" ht="14">
      <c r="A11" s="70"/>
      <c r="B11" s="77"/>
      <c r="C11" s="57"/>
      <c r="E11" s="57"/>
      <c r="F11" s="37"/>
    </row>
    <row r="12" spans="1:6" ht="14">
      <c r="A12" s="70"/>
      <c r="B12" s="77" t="s">
        <v>172</v>
      </c>
      <c r="C12" s="57"/>
      <c r="E12" s="57"/>
      <c r="F12" s="37"/>
    </row>
    <row r="13" spans="1:6" s="41" customFormat="1" ht="13">
      <c r="A13" s="42"/>
      <c r="C13" s="46"/>
      <c r="E13" s="46"/>
    </row>
    <row r="14" spans="1:6" s="41" customFormat="1" ht="13">
      <c r="A14" s="42"/>
      <c r="C14" s="46"/>
      <c r="E14" s="46"/>
    </row>
    <row r="15" spans="1:6">
      <c r="A15" s="70" t="s">
        <v>162</v>
      </c>
      <c r="B15" s="76" t="s">
        <v>161</v>
      </c>
      <c r="C15" s="57"/>
      <c r="E15" s="57"/>
      <c r="F15" s="37"/>
    </row>
    <row r="16" spans="1:6">
      <c r="A16" s="70"/>
      <c r="C16" s="57"/>
      <c r="E16" s="57"/>
      <c r="F16" s="37"/>
    </row>
    <row r="17" spans="1:10">
      <c r="A17" s="70" t="s">
        <v>160</v>
      </c>
      <c r="B17" s="75" t="s">
        <v>169</v>
      </c>
      <c r="C17" s="57"/>
      <c r="E17" s="57"/>
      <c r="F17" s="37"/>
    </row>
    <row r="18" spans="1:10" ht="13">
      <c r="A18" s="74"/>
      <c r="B18" s="73"/>
      <c r="C18" s="73"/>
      <c r="D18" s="73"/>
      <c r="E18" s="72"/>
      <c r="F18" s="71"/>
      <c r="G18" s="71"/>
      <c r="H18" s="71"/>
    </row>
    <row r="19" spans="1:10">
      <c r="A19" s="70"/>
      <c r="E19" s="57"/>
    </row>
    <row r="20" spans="1:10">
      <c r="A20" s="70"/>
      <c r="E20" s="57"/>
    </row>
    <row r="21" spans="1:10" ht="13">
      <c r="A21" s="42"/>
      <c r="B21" s="41"/>
      <c r="C21" s="41"/>
      <c r="D21" s="41"/>
      <c r="E21" s="46"/>
      <c r="F21" s="68"/>
    </row>
    <row r="22" spans="1:10" ht="13">
      <c r="A22" s="42"/>
      <c r="B22" s="41"/>
      <c r="C22" s="41"/>
      <c r="D22" s="41"/>
      <c r="E22" s="46"/>
      <c r="F22" s="68"/>
    </row>
    <row r="23" spans="1:10" ht="13">
      <c r="A23" s="41"/>
      <c r="B23" s="41"/>
      <c r="C23" s="41"/>
      <c r="D23" s="41"/>
      <c r="E23" s="46"/>
      <c r="F23" s="68"/>
    </row>
    <row r="24" spans="1:10" ht="23">
      <c r="A24" s="41"/>
      <c r="B24" s="41"/>
      <c r="C24" s="69" t="s">
        <v>159</v>
      </c>
      <c r="D24" s="41"/>
      <c r="E24" s="46"/>
      <c r="F24" s="68"/>
    </row>
    <row r="25" spans="1:10" ht="13">
      <c r="A25" s="41"/>
      <c r="B25" s="41"/>
      <c r="C25" s="41"/>
      <c r="D25" s="41"/>
      <c r="E25" s="46"/>
      <c r="F25" s="68"/>
    </row>
    <row r="26" spans="1:10" ht="13">
      <c r="E26" s="57"/>
      <c r="F26" s="67"/>
      <c r="J26" s="66"/>
    </row>
    <row r="27" spans="1:10" ht="32">
      <c r="E27" s="57"/>
      <c r="F27" s="24" t="s">
        <v>139</v>
      </c>
      <c r="G27" s="24" t="s">
        <v>140</v>
      </c>
      <c r="H27" s="24" t="s">
        <v>158</v>
      </c>
      <c r="J27" s="66"/>
    </row>
    <row r="28" spans="1:10" ht="13">
      <c r="E28" s="57"/>
      <c r="F28" s="67"/>
      <c r="J28" s="66"/>
    </row>
    <row r="29" spans="1:10">
      <c r="A29" s="37" t="s">
        <v>170</v>
      </c>
      <c r="B29" s="37" t="s">
        <v>82</v>
      </c>
      <c r="E29" s="57"/>
      <c r="F29" s="38">
        <f>'OPREMA DVORANE'!$E$37</f>
        <v>0</v>
      </c>
      <c r="G29" s="38">
        <f>'OPREMA DVORANE'!$F$37</f>
        <v>0</v>
      </c>
      <c r="H29" s="66">
        <f>'OPREMA DVORANE'!$E$38</f>
        <v>0</v>
      </c>
    </row>
    <row r="30" spans="1:10">
      <c r="A30" s="37" t="s">
        <v>4</v>
      </c>
      <c r="B30" s="37" t="s">
        <v>5</v>
      </c>
      <c r="E30" s="57"/>
      <c r="F30" s="38">
        <f>'OPREMA DVORANE'!$E$92</f>
        <v>0</v>
      </c>
      <c r="G30" s="38">
        <f>'OPREMA DVORANE'!$F$92</f>
        <v>0</v>
      </c>
      <c r="H30" s="79">
        <f>'OPREMA DVORANE'!$E$93</f>
        <v>0</v>
      </c>
    </row>
    <row r="31" spans="1:10">
      <c r="A31" s="37" t="s">
        <v>171</v>
      </c>
      <c r="B31" s="37" t="s">
        <v>64</v>
      </c>
      <c r="E31" s="57"/>
      <c r="F31" s="38">
        <f>'OPREMA DVORANE'!$E$118</f>
        <v>0</v>
      </c>
      <c r="G31" s="38">
        <f>'OPREMA DVORANE'!$F$118</f>
        <v>0</v>
      </c>
      <c r="H31" s="66">
        <f>'OPREMA DVORANE'!$E$119</f>
        <v>0</v>
      </c>
    </row>
    <row r="32" spans="1:10">
      <c r="A32" s="65"/>
      <c r="B32" s="65"/>
      <c r="C32" s="64"/>
      <c r="D32" s="63"/>
      <c r="E32" s="62"/>
      <c r="F32" s="61"/>
      <c r="G32" s="61"/>
      <c r="H32" s="61"/>
    </row>
    <row r="33" spans="1:8">
      <c r="A33" s="60"/>
      <c r="B33" s="60"/>
      <c r="C33" s="59"/>
      <c r="D33" s="58"/>
      <c r="E33" s="57"/>
    </row>
    <row r="34" spans="1:8" ht="13.5" thickBot="1">
      <c r="A34" s="56" t="s">
        <v>157</v>
      </c>
      <c r="B34" s="54"/>
      <c r="C34" s="55"/>
      <c r="D34" s="54"/>
      <c r="E34" s="53" t="s">
        <v>156</v>
      </c>
      <c r="F34" s="52">
        <f>SUM(F28:F32)</f>
        <v>0</v>
      </c>
      <c r="G34" s="52">
        <f>SUM(G28:G32)</f>
        <v>0</v>
      </c>
      <c r="H34" s="52">
        <f>SUM(H28:H32)</f>
        <v>0</v>
      </c>
    </row>
    <row r="35" spans="1:8" ht="13.5" thickTop="1">
      <c r="A35" s="42"/>
      <c r="B35" s="41"/>
      <c r="C35" s="47"/>
      <c r="D35" s="41"/>
      <c r="E35" s="50" t="s">
        <v>155</v>
      </c>
      <c r="F35" s="51">
        <f>F34*0.22</f>
        <v>0</v>
      </c>
      <c r="G35" s="51">
        <f>G34*0.22</f>
        <v>0</v>
      </c>
      <c r="H35" s="51">
        <f>H34*0.22</f>
        <v>0</v>
      </c>
    </row>
    <row r="36" spans="1:8" ht="13">
      <c r="B36" s="41"/>
      <c r="C36" s="47"/>
      <c r="D36" s="41"/>
      <c r="E36" s="50" t="s">
        <v>154</v>
      </c>
      <c r="F36" s="49">
        <f>SUM(F35,F34)</f>
        <v>0</v>
      </c>
      <c r="G36" s="49">
        <f>SUM(G35,G34)</f>
        <v>0</v>
      </c>
      <c r="H36" s="49">
        <f>SUM(H35,H34)</f>
        <v>0</v>
      </c>
    </row>
    <row r="37" spans="1:8" ht="13">
      <c r="A37" s="42"/>
      <c r="B37" s="41"/>
      <c r="C37" s="47"/>
      <c r="D37" s="41"/>
      <c r="E37" s="46"/>
      <c r="F37" s="39"/>
    </row>
    <row r="38" spans="1:8" ht="13">
      <c r="A38" s="48" t="s">
        <v>153</v>
      </c>
      <c r="B38" s="41"/>
      <c r="C38" s="47"/>
      <c r="D38" s="41"/>
      <c r="E38" s="46"/>
      <c r="F38" s="39"/>
    </row>
    <row r="39" spans="1:8" ht="13">
      <c r="A39" s="48"/>
      <c r="B39" s="41"/>
      <c r="C39" s="47"/>
      <c r="D39" s="41"/>
      <c r="E39" s="46"/>
      <c r="F39" s="39"/>
    </row>
    <row r="40" spans="1:8" s="43" customFormat="1" ht="13">
      <c r="A40" s="45" t="s">
        <v>152</v>
      </c>
      <c r="B40" s="44"/>
      <c r="C40" s="44"/>
      <c r="D40" s="44"/>
      <c r="E40" s="44"/>
      <c r="F40" s="39"/>
      <c r="H40" s="37"/>
    </row>
    <row r="41" spans="1:8" ht="13">
      <c r="A41" s="42" t="s">
        <v>151</v>
      </c>
      <c r="B41" s="41"/>
      <c r="C41" s="41"/>
      <c r="D41" s="41"/>
      <c r="E41" s="41"/>
      <c r="F41" s="39"/>
    </row>
    <row r="42" spans="1:8" ht="13">
      <c r="A42" s="42" t="s">
        <v>150</v>
      </c>
      <c r="B42" s="41"/>
      <c r="C42" s="41"/>
      <c r="D42" s="41"/>
      <c r="E42" s="41"/>
      <c r="F42" s="39"/>
    </row>
    <row r="43" spans="1:8" ht="13">
      <c r="A43" s="41" t="s">
        <v>149</v>
      </c>
      <c r="B43" s="41"/>
      <c r="C43" s="41"/>
      <c r="D43" s="41"/>
      <c r="E43" s="41"/>
    </row>
    <row r="44" spans="1:8">
      <c r="A44" s="40"/>
      <c r="F44" s="39"/>
    </row>
    <row r="45" spans="1:8">
      <c r="A45" s="40"/>
      <c r="F45" s="39"/>
    </row>
    <row r="46" spans="1:8">
      <c r="A46" s="40"/>
      <c r="F46" s="39"/>
    </row>
    <row r="49" spans="6:6">
      <c r="F49" s="39"/>
    </row>
  </sheetData>
  <sheetProtection algorithmName="SHA-512" hashValue="cx2PG9ijGA+9/4wf0q4TiZi3T47JFsTpQ95ACWZXiOHEtHP1Bai9FCr4nuBi9fo/Uvmyf3snM6KfZsP4nP7OxA==" saltValue="ZEPVkCdwPChrafcx0uPPAA==" spinCount="100000" sheet="1" selectLockedCells="1"/>
  <mergeCells count="3">
    <mergeCell ref="A2:B4"/>
    <mergeCell ref="C2:D4"/>
    <mergeCell ref="E2:F4"/>
  </mergeCells>
  <printOptions horizontalCentered="1"/>
  <pageMargins left="0.98425196850393704" right="0.39370078740157483" top="0.98425196850393704" bottom="0.78740157480314965" header="0.51181102362204722" footer="0.51181102362204722"/>
  <pageSetup paperSize="9" scale="82" fitToHeight="300" orientation="portrait" horizontalDpi="180" verticalDpi="180" r:id="rId1"/>
  <headerFooter alignWithMargins="0">
    <oddHeader>&amp;L&amp;8&amp;F&amp;R&amp;8&amp;Pod &amp;N</oddHeader>
    <oddFooter>&amp;C&amp;8&amp;A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72ABF-77BE-4575-A65D-5662018010B0}">
  <sheetPr codeName="List2"/>
  <dimension ref="A1:H124"/>
  <sheetViews>
    <sheetView tabSelected="1" view="pageBreakPreview" zoomScale="90" zoomScaleNormal="90" zoomScaleSheetLayoutView="90" workbookViewId="0">
      <pane ySplit="10" topLeftCell="A11" activePane="bottomLeft" state="frozen"/>
      <selection activeCell="F17" sqref="F17"/>
      <selection pane="bottomLeft" activeCell="D14" sqref="D14"/>
    </sheetView>
  </sheetViews>
  <sheetFormatPr defaultColWidth="10.5" defaultRowHeight="16"/>
  <cols>
    <col min="1" max="1" width="5.5" customWidth="1"/>
    <col min="2" max="2" width="79" bestFit="1" customWidth="1"/>
    <col min="3" max="3" width="7.33203125" customWidth="1"/>
    <col min="5" max="5" width="11.83203125" customWidth="1"/>
    <col min="6" max="6" width="14.83203125" customWidth="1"/>
  </cols>
  <sheetData>
    <row r="1" spans="1:8">
      <c r="A1" s="1"/>
      <c r="B1" s="1"/>
      <c r="C1" s="1"/>
      <c r="D1" s="2"/>
      <c r="E1" s="81"/>
      <c r="F1" s="81"/>
    </row>
    <row r="2" spans="1:8">
      <c r="A2" s="1"/>
      <c r="B2" s="1" t="s">
        <v>121</v>
      </c>
      <c r="C2" s="1"/>
      <c r="D2" s="3"/>
    </row>
    <row r="3" spans="1:8">
      <c r="A3" s="1"/>
      <c r="B3" s="1" t="s">
        <v>124</v>
      </c>
      <c r="C3" s="1"/>
      <c r="D3" s="3"/>
    </row>
    <row r="4" spans="1:8">
      <c r="A4" s="1"/>
      <c r="B4" s="1" t="s">
        <v>118</v>
      </c>
      <c r="C4" s="1"/>
      <c r="D4" s="3"/>
    </row>
    <row r="5" spans="1:8">
      <c r="A5" s="1"/>
      <c r="B5" s="1" t="s">
        <v>119</v>
      </c>
      <c r="C5" s="1"/>
      <c r="D5" s="3"/>
    </row>
    <row r="6" spans="1:8">
      <c r="A6" s="1"/>
      <c r="B6" s="1" t="s">
        <v>120</v>
      </c>
      <c r="C6" s="1"/>
      <c r="D6" s="3"/>
    </row>
    <row r="7" spans="1:8">
      <c r="A7" s="1"/>
      <c r="B7" s="1" t="s">
        <v>117</v>
      </c>
      <c r="C7" s="1"/>
      <c r="D7" s="3"/>
    </row>
    <row r="8" spans="1:8">
      <c r="A8" s="1"/>
      <c r="B8" s="1"/>
      <c r="C8" s="1"/>
      <c r="D8" s="3"/>
    </row>
    <row r="9" spans="1:8">
      <c r="A9" s="35" t="s">
        <v>0</v>
      </c>
      <c r="B9" s="35" t="s">
        <v>1</v>
      </c>
      <c r="C9" s="35" t="s">
        <v>2</v>
      </c>
      <c r="D9" s="36" t="s">
        <v>3</v>
      </c>
      <c r="E9" s="84" t="s">
        <v>138</v>
      </c>
      <c r="F9" s="84"/>
    </row>
    <row r="10" spans="1:8" ht="29.5" customHeight="1">
      <c r="A10" s="1"/>
      <c r="B10" s="1"/>
      <c r="C10" s="1"/>
      <c r="D10" s="2"/>
      <c r="E10" s="24" t="s">
        <v>139</v>
      </c>
      <c r="F10" s="24" t="s">
        <v>140</v>
      </c>
    </row>
    <row r="11" spans="1:8">
      <c r="A11" s="1" t="s">
        <v>81</v>
      </c>
      <c r="B11" s="4" t="s">
        <v>82</v>
      </c>
      <c r="C11" s="1"/>
      <c r="D11" s="5"/>
    </row>
    <row r="12" spans="1:8" s="8" customFormat="1">
      <c r="A12" s="10" t="s">
        <v>83</v>
      </c>
      <c r="B12" s="21" t="s">
        <v>84</v>
      </c>
      <c r="C12" s="10">
        <v>2</v>
      </c>
      <c r="D12" s="34"/>
      <c r="F12" s="25">
        <f>D12*C12</f>
        <v>0</v>
      </c>
    </row>
    <row r="13" spans="1:8" s="8" customFormat="1" ht="80">
      <c r="A13" s="12"/>
      <c r="B13" s="13" t="s">
        <v>123</v>
      </c>
      <c r="D13" s="23"/>
      <c r="H13" s="15"/>
    </row>
    <row r="14" spans="1:8" s="8" customFormat="1">
      <c r="A14" s="10" t="s">
        <v>85</v>
      </c>
      <c r="B14" s="21" t="s">
        <v>86</v>
      </c>
      <c r="C14" s="10">
        <v>2</v>
      </c>
      <c r="D14" s="34"/>
      <c r="F14" s="25">
        <f>D14*C14</f>
        <v>0</v>
      </c>
    </row>
    <row r="15" spans="1:8" s="8" customFormat="1" ht="64">
      <c r="A15" s="12"/>
      <c r="B15" s="13" t="s">
        <v>111</v>
      </c>
      <c r="D15" s="23"/>
      <c r="H15" s="15"/>
    </row>
    <row r="16" spans="1:8" s="8" customFormat="1">
      <c r="A16" s="10" t="s">
        <v>87</v>
      </c>
      <c r="B16" s="21" t="s">
        <v>88</v>
      </c>
      <c r="C16" s="10">
        <v>2</v>
      </c>
      <c r="D16" s="34"/>
      <c r="F16" s="25">
        <f>D16*C16</f>
        <v>0</v>
      </c>
    </row>
    <row r="17" spans="1:8" s="8" customFormat="1" ht="32">
      <c r="A17" s="12"/>
      <c r="B17" s="13" t="s">
        <v>125</v>
      </c>
      <c r="D17" s="23"/>
      <c r="H17" s="15"/>
    </row>
    <row r="18" spans="1:8" s="8" customFormat="1">
      <c r="A18" s="10" t="s">
        <v>89</v>
      </c>
      <c r="B18" s="21" t="s">
        <v>90</v>
      </c>
      <c r="C18" s="10">
        <v>2</v>
      </c>
      <c r="D18" s="34"/>
      <c r="F18" s="25">
        <f>D18*C18</f>
        <v>0</v>
      </c>
    </row>
    <row r="19" spans="1:8" s="8" customFormat="1" ht="84" customHeight="1">
      <c r="A19" s="12"/>
      <c r="B19" s="13" t="s">
        <v>128</v>
      </c>
      <c r="D19" s="23"/>
      <c r="H19" s="15"/>
    </row>
    <row r="20" spans="1:8" s="8" customFormat="1">
      <c r="A20" s="10" t="s">
        <v>91</v>
      </c>
      <c r="B20" s="2" t="s">
        <v>92</v>
      </c>
      <c r="C20" s="2">
        <v>2</v>
      </c>
      <c r="D20" s="34"/>
      <c r="F20" s="25">
        <f>D20*C20</f>
        <v>0</v>
      </c>
    </row>
    <row r="21" spans="1:8" s="3" customFormat="1" ht="80">
      <c r="A21" s="12"/>
      <c r="B21" s="13" t="s">
        <v>127</v>
      </c>
      <c r="D21" s="11"/>
      <c r="E21" s="8"/>
      <c r="F21" s="8"/>
      <c r="H21" s="15"/>
    </row>
    <row r="22" spans="1:8" s="12" customFormat="1">
      <c r="A22" s="10" t="s">
        <v>93</v>
      </c>
      <c r="B22" s="2" t="s">
        <v>130</v>
      </c>
      <c r="C22" s="2">
        <v>1</v>
      </c>
      <c r="D22" s="34"/>
      <c r="F22" s="25">
        <f>D22*C22</f>
        <v>0</v>
      </c>
    </row>
    <row r="23" spans="1:8" s="12" customFormat="1" ht="140" customHeight="1">
      <c r="B23" s="13" t="s">
        <v>132</v>
      </c>
      <c r="D23" s="11"/>
      <c r="H23" s="14"/>
    </row>
    <row r="24" spans="1:8" s="12" customFormat="1">
      <c r="A24" s="10" t="s">
        <v>94</v>
      </c>
      <c r="B24" s="2" t="s">
        <v>130</v>
      </c>
      <c r="C24" s="2">
        <v>1</v>
      </c>
      <c r="D24" s="34"/>
      <c r="F24" s="25">
        <f>D24*C24</f>
        <v>0</v>
      </c>
    </row>
    <row r="25" spans="1:8" s="12" customFormat="1" ht="128">
      <c r="B25" s="13" t="s">
        <v>133</v>
      </c>
      <c r="D25" s="11"/>
      <c r="H25" s="14"/>
    </row>
    <row r="26" spans="1:8" s="12" customFormat="1">
      <c r="A26" s="10" t="s">
        <v>95</v>
      </c>
      <c r="B26" s="2" t="s">
        <v>96</v>
      </c>
      <c r="C26" s="2">
        <v>4</v>
      </c>
      <c r="D26" s="34"/>
      <c r="F26" s="25">
        <f>D26*C26</f>
        <v>0</v>
      </c>
    </row>
    <row r="27" spans="1:8" s="12" customFormat="1" ht="96">
      <c r="B27" s="13" t="s">
        <v>129</v>
      </c>
      <c r="D27" s="11"/>
      <c r="H27" s="14"/>
    </row>
    <row r="28" spans="1:8">
      <c r="A28" s="6" t="s">
        <v>97</v>
      </c>
      <c r="B28" s="1" t="s">
        <v>98</v>
      </c>
      <c r="C28" s="1">
        <v>1</v>
      </c>
      <c r="D28" s="34"/>
      <c r="F28" s="25">
        <f>D28*C28</f>
        <v>0</v>
      </c>
    </row>
    <row r="29" spans="1:8" ht="347" customHeight="1">
      <c r="B29" s="13" t="s">
        <v>109</v>
      </c>
      <c r="D29" s="11"/>
      <c r="H29" s="9"/>
    </row>
    <row r="30" spans="1:8">
      <c r="A30" s="6" t="s">
        <v>99</v>
      </c>
      <c r="B30" s="1" t="s">
        <v>110</v>
      </c>
      <c r="C30" s="1">
        <v>2</v>
      </c>
      <c r="D30" s="34"/>
      <c r="F30" s="25">
        <f>D30*C30</f>
        <v>0</v>
      </c>
    </row>
    <row r="31" spans="1:8" ht="80">
      <c r="B31" s="7" t="s">
        <v>131</v>
      </c>
      <c r="D31" s="11"/>
      <c r="H31" s="9"/>
    </row>
    <row r="32" spans="1:8">
      <c r="A32" s="6" t="s">
        <v>100</v>
      </c>
      <c r="B32" s="1" t="s">
        <v>102</v>
      </c>
      <c r="C32" s="1">
        <v>1</v>
      </c>
      <c r="D32" s="34"/>
      <c r="F32" s="25">
        <f>D32*C32</f>
        <v>0</v>
      </c>
    </row>
    <row r="33" spans="1:8" ht="32">
      <c r="B33" s="7" t="s">
        <v>103</v>
      </c>
      <c r="C33" s="1"/>
      <c r="D33" s="11"/>
      <c r="H33" s="9"/>
    </row>
    <row r="34" spans="1:8">
      <c r="A34" s="6" t="s">
        <v>101</v>
      </c>
      <c r="B34" s="1" t="s">
        <v>63</v>
      </c>
      <c r="C34" s="1">
        <v>1</v>
      </c>
      <c r="D34" s="34"/>
      <c r="F34" s="25">
        <f>D34*C34</f>
        <v>0</v>
      </c>
    </row>
    <row r="35" spans="1:8" ht="32">
      <c r="B35" s="7" t="s">
        <v>103</v>
      </c>
      <c r="C35" s="1"/>
      <c r="D35" s="11"/>
      <c r="H35" s="9"/>
    </row>
    <row r="36" spans="1:8">
      <c r="B36" s="7"/>
      <c r="C36" s="1"/>
      <c r="D36" s="11"/>
      <c r="H36" s="9"/>
    </row>
    <row r="37" spans="1:8">
      <c r="A37" s="26"/>
      <c r="B37" s="26"/>
      <c r="C37" s="26"/>
      <c r="D37" s="27" t="s">
        <v>141</v>
      </c>
      <c r="E37" s="28">
        <f>SUM(E12:E34)</f>
        <v>0</v>
      </c>
      <c r="F37" s="28">
        <f>SUM(F12:F34)</f>
        <v>0</v>
      </c>
    </row>
    <row r="38" spans="1:8">
      <c r="A38" s="26"/>
      <c r="B38" s="26"/>
      <c r="C38" s="26"/>
      <c r="D38" s="27" t="s">
        <v>142</v>
      </c>
      <c r="E38" s="82">
        <f>SUM(E37:F37)</f>
        <v>0</v>
      </c>
      <c r="F38" s="82"/>
    </row>
    <row r="39" spans="1:8">
      <c r="A39" s="1"/>
      <c r="B39" s="4"/>
      <c r="D39" s="15"/>
    </row>
    <row r="40" spans="1:8">
      <c r="A40" s="1" t="s">
        <v>4</v>
      </c>
      <c r="B40" s="4" t="s">
        <v>5</v>
      </c>
      <c r="C40" s="1"/>
      <c r="D40" s="5"/>
    </row>
    <row r="41" spans="1:8">
      <c r="A41" s="6" t="s">
        <v>6</v>
      </c>
      <c r="B41" s="1" t="s">
        <v>7</v>
      </c>
      <c r="C41" s="1">
        <v>4</v>
      </c>
      <c r="D41" s="34"/>
      <c r="E41" s="25">
        <f>D41*C41</f>
        <v>0</v>
      </c>
      <c r="F41" s="25"/>
    </row>
    <row r="42" spans="1:8" ht="132" customHeight="1">
      <c r="B42" s="7" t="s">
        <v>134</v>
      </c>
      <c r="D42" s="14"/>
    </row>
    <row r="43" spans="1:8">
      <c r="A43" s="6" t="s">
        <v>8</v>
      </c>
      <c r="B43" s="1" t="s">
        <v>9</v>
      </c>
      <c r="C43" s="1">
        <v>1</v>
      </c>
      <c r="D43" s="34"/>
      <c r="E43" s="25">
        <f>D43*C43</f>
        <v>0</v>
      </c>
    </row>
    <row r="44" spans="1:8" ht="132" customHeight="1">
      <c r="B44" s="7" t="s">
        <v>112</v>
      </c>
      <c r="D44" s="14"/>
    </row>
    <row r="45" spans="1:8" s="1" customFormat="1">
      <c r="A45" s="6" t="s">
        <v>10</v>
      </c>
      <c r="B45" s="1" t="s">
        <v>11</v>
      </c>
      <c r="C45" s="1">
        <v>1</v>
      </c>
      <c r="D45" s="34"/>
      <c r="E45" s="25">
        <f>D45*C45</f>
        <v>0</v>
      </c>
      <c r="F45"/>
    </row>
    <row r="46" spans="1:8" ht="83" customHeight="1">
      <c r="B46" s="7" t="s">
        <v>104</v>
      </c>
      <c r="D46" s="14"/>
    </row>
    <row r="47" spans="1:8" s="1" customFormat="1">
      <c r="A47" s="6" t="s">
        <v>12</v>
      </c>
      <c r="B47" s="1" t="s">
        <v>13</v>
      </c>
      <c r="C47" s="1">
        <v>1</v>
      </c>
      <c r="D47" s="34"/>
      <c r="E47" s="25">
        <f>D47*C47</f>
        <v>0</v>
      </c>
      <c r="F47"/>
    </row>
    <row r="48" spans="1:8" ht="194" customHeight="1">
      <c r="B48" s="7" t="s">
        <v>106</v>
      </c>
      <c r="D48" s="14"/>
    </row>
    <row r="49" spans="1:6" s="2" customFormat="1">
      <c r="A49" s="10" t="s">
        <v>14</v>
      </c>
      <c r="B49" s="2" t="s">
        <v>15</v>
      </c>
      <c r="C49" s="2">
        <v>6</v>
      </c>
      <c r="D49" s="34"/>
      <c r="E49" s="25">
        <f>D49*C49</f>
        <v>0</v>
      </c>
      <c r="F49"/>
    </row>
    <row r="50" spans="1:6" s="12" customFormat="1" ht="278" customHeight="1">
      <c r="B50" s="13" t="s">
        <v>108</v>
      </c>
      <c r="D50" s="14"/>
    </row>
    <row r="51" spans="1:6">
      <c r="A51" s="6" t="s">
        <v>16</v>
      </c>
      <c r="B51" s="1" t="s">
        <v>17</v>
      </c>
      <c r="C51" s="1">
        <v>12</v>
      </c>
      <c r="D51" s="34"/>
      <c r="E51" s="25">
        <f>D51*C51</f>
        <v>0</v>
      </c>
    </row>
    <row r="52" spans="1:6" ht="195" customHeight="1">
      <c r="B52" s="7" t="s">
        <v>107</v>
      </c>
      <c r="D52" s="14"/>
    </row>
    <row r="53" spans="1:6" s="1" customFormat="1">
      <c r="A53" s="6" t="s">
        <v>18</v>
      </c>
      <c r="B53" s="1" t="s">
        <v>19</v>
      </c>
      <c r="C53" s="1">
        <v>4</v>
      </c>
      <c r="D53" s="34"/>
      <c r="E53" s="25">
        <f>D53*C53</f>
        <v>0</v>
      </c>
      <c r="F53"/>
    </row>
    <row r="54" spans="1:6" ht="190" customHeight="1">
      <c r="B54" s="13" t="s">
        <v>135</v>
      </c>
      <c r="D54" s="14"/>
    </row>
    <row r="55" spans="1:6" s="1" customFormat="1">
      <c r="A55" s="6" t="s">
        <v>21</v>
      </c>
      <c r="B55" s="1" t="s">
        <v>20</v>
      </c>
      <c r="C55" s="1">
        <v>12</v>
      </c>
      <c r="D55" s="34"/>
      <c r="E55" s="25">
        <f>D55*C55</f>
        <v>0</v>
      </c>
      <c r="F55"/>
    </row>
    <row r="56" spans="1:6" ht="133" customHeight="1">
      <c r="B56" s="13" t="s">
        <v>136</v>
      </c>
      <c r="D56" s="14"/>
    </row>
    <row r="57" spans="1:6" s="12" customFormat="1">
      <c r="A57" s="10" t="s">
        <v>24</v>
      </c>
      <c r="B57" s="2" t="s">
        <v>22</v>
      </c>
      <c r="C57" s="2">
        <v>52</v>
      </c>
      <c r="D57" s="34"/>
      <c r="E57" s="25">
        <f>D57*C57</f>
        <v>0</v>
      </c>
      <c r="F57"/>
    </row>
    <row r="58" spans="1:6" s="12" customFormat="1" ht="64">
      <c r="B58" s="13" t="s">
        <v>23</v>
      </c>
      <c r="D58" s="14"/>
    </row>
    <row r="59" spans="1:6" s="12" customFormat="1">
      <c r="A59" s="10" t="s">
        <v>27</v>
      </c>
      <c r="B59" s="2" t="s">
        <v>25</v>
      </c>
      <c r="C59" s="2">
        <v>6</v>
      </c>
      <c r="D59" s="34"/>
      <c r="E59" s="25">
        <f>D59*C59</f>
        <v>0</v>
      </c>
      <c r="F59"/>
    </row>
    <row r="60" spans="1:6" s="12" customFormat="1" ht="32">
      <c r="B60" s="13" t="s">
        <v>26</v>
      </c>
      <c r="D60" s="14"/>
    </row>
    <row r="61" spans="1:6" s="2" customFormat="1">
      <c r="A61" s="10" t="s">
        <v>30</v>
      </c>
      <c r="B61" s="2" t="s">
        <v>28</v>
      </c>
      <c r="C61" s="2">
        <v>28</v>
      </c>
      <c r="D61" s="34"/>
      <c r="E61" s="25">
        <f>D61*C61</f>
        <v>0</v>
      </c>
      <c r="F61"/>
    </row>
    <row r="62" spans="1:6" s="12" customFormat="1" ht="19" customHeight="1">
      <c r="B62" s="13" t="s">
        <v>29</v>
      </c>
      <c r="D62" s="14"/>
    </row>
    <row r="63" spans="1:6" s="1" customFormat="1">
      <c r="A63" s="6" t="s">
        <v>32</v>
      </c>
      <c r="B63" s="1" t="s">
        <v>31</v>
      </c>
      <c r="C63" s="1">
        <v>1</v>
      </c>
      <c r="D63" s="34"/>
      <c r="E63" s="25">
        <f>D63*C63</f>
        <v>0</v>
      </c>
      <c r="F63"/>
    </row>
    <row r="64" spans="1:6" ht="92" customHeight="1">
      <c r="B64" s="7" t="s">
        <v>105</v>
      </c>
      <c r="D64" s="14"/>
    </row>
    <row r="65" spans="1:6" s="1" customFormat="1">
      <c r="A65" s="6" t="s">
        <v>35</v>
      </c>
      <c r="B65" s="1" t="s">
        <v>33</v>
      </c>
      <c r="C65" s="1">
        <v>1</v>
      </c>
      <c r="D65" s="34"/>
      <c r="E65" s="25">
        <f>D65*C65</f>
        <v>0</v>
      </c>
      <c r="F65"/>
    </row>
    <row r="66" spans="1:6" ht="80">
      <c r="B66" s="7" t="s">
        <v>34</v>
      </c>
      <c r="D66" s="14"/>
    </row>
    <row r="67" spans="1:6">
      <c r="A67" s="6" t="s">
        <v>173</v>
      </c>
      <c r="B67" s="2" t="s">
        <v>36</v>
      </c>
      <c r="C67" s="1">
        <v>1</v>
      </c>
      <c r="D67" s="34"/>
      <c r="E67" s="25">
        <f>D67*C67</f>
        <v>0</v>
      </c>
    </row>
    <row r="68" spans="1:6" ht="199" customHeight="1">
      <c r="B68" s="22" t="s">
        <v>126</v>
      </c>
      <c r="D68" s="14"/>
    </row>
    <row r="69" spans="1:6" s="1" customFormat="1" ht="16" customHeight="1">
      <c r="A69" s="6" t="s">
        <v>37</v>
      </c>
      <c r="B69" s="1" t="s">
        <v>38</v>
      </c>
      <c r="C69" s="1">
        <v>1</v>
      </c>
      <c r="D69" s="34"/>
      <c r="E69" s="25">
        <f>D69*C69</f>
        <v>0</v>
      </c>
      <c r="F69"/>
    </row>
    <row r="70" spans="1:6" ht="48">
      <c r="B70" s="7" t="s">
        <v>39</v>
      </c>
      <c r="D70" s="14"/>
    </row>
    <row r="71" spans="1:6">
      <c r="A71" s="6" t="s">
        <v>40</v>
      </c>
      <c r="B71" s="1" t="s">
        <v>41</v>
      </c>
      <c r="C71" s="1">
        <v>1</v>
      </c>
      <c r="D71" s="34"/>
      <c r="E71" s="25">
        <f>D71*C71</f>
        <v>0</v>
      </c>
    </row>
    <row r="72" spans="1:6" ht="80">
      <c r="B72" s="7" t="s">
        <v>42</v>
      </c>
      <c r="D72" s="14"/>
    </row>
    <row r="73" spans="1:6" s="1" customFormat="1">
      <c r="A73" s="6" t="s">
        <v>43</v>
      </c>
      <c r="B73" s="1" t="s">
        <v>44</v>
      </c>
      <c r="C73" s="1">
        <v>30</v>
      </c>
      <c r="D73" s="34"/>
      <c r="E73" s="25">
        <f>D73*C73</f>
        <v>0</v>
      </c>
      <c r="F73"/>
    </row>
    <row r="74" spans="1:6" ht="32">
      <c r="B74" s="13" t="s">
        <v>45</v>
      </c>
      <c r="D74" s="14"/>
    </row>
    <row r="75" spans="1:6" s="1" customFormat="1">
      <c r="A75" s="6" t="s">
        <v>46</v>
      </c>
      <c r="B75" s="2" t="s">
        <v>47</v>
      </c>
      <c r="C75" s="16">
        <v>30</v>
      </c>
      <c r="D75" s="34"/>
      <c r="E75" s="25">
        <f>D75*C75</f>
        <v>0</v>
      </c>
      <c r="F75"/>
    </row>
    <row r="76" spans="1:6" ht="32">
      <c r="B76" s="13" t="s">
        <v>48</v>
      </c>
      <c r="C76" s="17"/>
      <c r="D76" s="14"/>
    </row>
    <row r="77" spans="1:6" s="1" customFormat="1">
      <c r="A77" s="6" t="s">
        <v>49</v>
      </c>
      <c r="B77" s="2" t="s">
        <v>50</v>
      </c>
      <c r="C77" s="16">
        <v>4</v>
      </c>
      <c r="D77" s="34"/>
      <c r="E77" s="25">
        <f>D77*C77</f>
        <v>0</v>
      </c>
      <c r="F77"/>
    </row>
    <row r="78" spans="1:6" ht="32">
      <c r="B78" s="13" t="s">
        <v>48</v>
      </c>
      <c r="C78" s="17"/>
      <c r="D78" s="14"/>
    </row>
    <row r="79" spans="1:6" s="1" customFormat="1">
      <c r="A79" s="6" t="s">
        <v>51</v>
      </c>
      <c r="B79" s="2" t="s">
        <v>52</v>
      </c>
      <c r="C79" s="16">
        <v>6</v>
      </c>
      <c r="D79" s="34"/>
      <c r="E79" s="25">
        <f>D79*C79</f>
        <v>0</v>
      </c>
      <c r="F79"/>
    </row>
    <row r="80" spans="1:6" ht="32">
      <c r="B80" s="13" t="s">
        <v>53</v>
      </c>
      <c r="C80" s="17"/>
      <c r="D80" s="14"/>
    </row>
    <row r="81" spans="1:6" s="1" customFormat="1">
      <c r="A81" s="6" t="s">
        <v>54</v>
      </c>
      <c r="B81" s="2" t="s">
        <v>55</v>
      </c>
      <c r="C81" s="16">
        <v>6</v>
      </c>
      <c r="D81" s="34"/>
      <c r="E81" s="25">
        <f>D81*C81</f>
        <v>0</v>
      </c>
      <c r="F81"/>
    </row>
    <row r="82" spans="1:6" ht="32">
      <c r="B82" s="13" t="s">
        <v>53</v>
      </c>
      <c r="C82" s="17"/>
      <c r="D82" s="14"/>
    </row>
    <row r="83" spans="1:6" s="1" customFormat="1" ht="17.25" customHeight="1">
      <c r="A83" s="6" t="s">
        <v>56</v>
      </c>
      <c r="B83" s="6" t="s">
        <v>57</v>
      </c>
      <c r="C83" s="16">
        <v>10</v>
      </c>
      <c r="D83" s="34"/>
      <c r="E83" s="25">
        <f>D83*C83</f>
        <v>0</v>
      </c>
      <c r="F83"/>
    </row>
    <row r="84" spans="1:6" ht="32">
      <c r="B84" s="13" t="s">
        <v>58</v>
      </c>
      <c r="C84" s="17"/>
      <c r="D84" s="14"/>
    </row>
    <row r="85" spans="1:6" s="1" customFormat="1" ht="16" customHeight="1">
      <c r="A85" s="6" t="s">
        <v>174</v>
      </c>
      <c r="B85" s="1" t="s">
        <v>59</v>
      </c>
      <c r="C85" s="1">
        <v>1</v>
      </c>
      <c r="D85" s="34"/>
      <c r="E85" s="25">
        <f>D85*C85</f>
        <v>0</v>
      </c>
      <c r="F85"/>
    </row>
    <row r="86" spans="1:6">
      <c r="B86" s="7" t="s">
        <v>60</v>
      </c>
      <c r="D86" s="14"/>
    </row>
    <row r="87" spans="1:6" s="1" customFormat="1">
      <c r="A87" s="6" t="s">
        <v>175</v>
      </c>
      <c r="B87" s="2" t="s">
        <v>61</v>
      </c>
      <c r="C87" s="1">
        <v>1</v>
      </c>
      <c r="D87" s="34"/>
      <c r="E87" s="25">
        <f>D87*C87</f>
        <v>0</v>
      </c>
      <c r="F87"/>
    </row>
    <row r="88" spans="1:6" ht="81" customHeight="1">
      <c r="B88" s="13" t="s">
        <v>62</v>
      </c>
      <c r="D88" s="14"/>
    </row>
    <row r="89" spans="1:6" s="1" customFormat="1">
      <c r="A89" s="6" t="s">
        <v>176</v>
      </c>
      <c r="B89" s="2" t="s">
        <v>63</v>
      </c>
      <c r="C89" s="1">
        <v>1</v>
      </c>
      <c r="D89" s="34"/>
      <c r="E89" s="25">
        <f>D89*C89</f>
        <v>0</v>
      </c>
      <c r="F89"/>
    </row>
    <row r="90" spans="1:6" ht="32">
      <c r="B90" s="13" t="s">
        <v>122</v>
      </c>
      <c r="D90" s="15"/>
    </row>
    <row r="91" spans="1:6">
      <c r="B91" s="13"/>
      <c r="D91" s="20"/>
    </row>
    <row r="92" spans="1:6">
      <c r="A92" s="26"/>
      <c r="B92" s="26"/>
      <c r="C92" s="26"/>
      <c r="D92" s="27" t="s">
        <v>143</v>
      </c>
      <c r="E92" s="28">
        <f>SUM(E39:E89)</f>
        <v>0</v>
      </c>
      <c r="F92" s="28">
        <f>SUM(F39:F89)</f>
        <v>0</v>
      </c>
    </row>
    <row r="93" spans="1:6">
      <c r="A93" s="26"/>
      <c r="B93" s="26"/>
      <c r="C93" s="26"/>
      <c r="D93" s="27" t="s">
        <v>144</v>
      </c>
      <c r="E93" s="82">
        <f>SUM(E92:F92)</f>
        <v>0</v>
      </c>
      <c r="F93" s="82"/>
    </row>
    <row r="94" spans="1:6">
      <c r="B94" s="13"/>
      <c r="D94" s="15"/>
    </row>
    <row r="95" spans="1:6">
      <c r="B95" s="4" t="s">
        <v>64</v>
      </c>
      <c r="D95" s="15"/>
    </row>
    <row r="96" spans="1:6">
      <c r="B96" s="4"/>
      <c r="D96" s="15"/>
    </row>
    <row r="97" spans="1:6" s="1" customFormat="1" ht="17.25" customHeight="1">
      <c r="A97" s="18" t="s">
        <v>113</v>
      </c>
      <c r="B97" s="1" t="s">
        <v>65</v>
      </c>
      <c r="C97" s="16">
        <v>1</v>
      </c>
      <c r="D97" s="34"/>
      <c r="E97" s="25">
        <f>D97*C97</f>
        <v>0</v>
      </c>
      <c r="F97"/>
    </row>
    <row r="98" spans="1:6" ht="337" customHeight="1">
      <c r="B98" s="7" t="s">
        <v>66</v>
      </c>
      <c r="C98" s="17"/>
      <c r="D98" s="14"/>
    </row>
    <row r="99" spans="1:6" ht="368">
      <c r="B99" s="7" t="s">
        <v>67</v>
      </c>
      <c r="C99" s="17"/>
      <c r="D99" s="14"/>
    </row>
    <row r="100" spans="1:6" ht="80">
      <c r="B100" s="7" t="s">
        <v>68</v>
      </c>
      <c r="C100" s="17"/>
      <c r="D100" s="14"/>
    </row>
    <row r="101" spans="1:6" ht="336">
      <c r="B101" s="7" t="s">
        <v>69</v>
      </c>
      <c r="C101" s="17"/>
      <c r="D101" s="14"/>
    </row>
    <row r="102" spans="1:6">
      <c r="B102" s="7"/>
      <c r="C102" s="17"/>
      <c r="D102" s="14"/>
    </row>
    <row r="103" spans="1:6" s="1" customFormat="1" ht="17.25" customHeight="1">
      <c r="A103" s="18" t="s">
        <v>114</v>
      </c>
      <c r="B103" s="1" t="s">
        <v>70</v>
      </c>
      <c r="C103" s="16">
        <v>3</v>
      </c>
      <c r="D103" s="34"/>
      <c r="E103" s="25">
        <f>D103*C103</f>
        <v>0</v>
      </c>
      <c r="F103"/>
    </row>
    <row r="104" spans="1:6" ht="192">
      <c r="B104" s="7" t="s">
        <v>137</v>
      </c>
      <c r="C104" s="17"/>
      <c r="D104" s="14"/>
    </row>
    <row r="105" spans="1:6" ht="384">
      <c r="A105" s="7"/>
      <c r="B105" s="7" t="s">
        <v>71</v>
      </c>
      <c r="C105" s="17"/>
      <c r="D105" s="14"/>
    </row>
    <row r="106" spans="1:6" ht="80">
      <c r="B106" s="7" t="s">
        <v>68</v>
      </c>
      <c r="C106" s="17"/>
      <c r="D106" s="14"/>
    </row>
    <row r="107" spans="1:6" ht="352">
      <c r="B107" s="7" t="s">
        <v>72</v>
      </c>
      <c r="C107" s="17"/>
      <c r="D107" s="14"/>
    </row>
    <row r="108" spans="1:6">
      <c r="B108" s="7"/>
      <c r="C108" s="17"/>
      <c r="D108" s="14"/>
    </row>
    <row r="109" spans="1:6" s="1" customFormat="1" ht="17.25" customHeight="1">
      <c r="A109" s="19" t="s">
        <v>115</v>
      </c>
      <c r="B109" s="1" t="s">
        <v>73</v>
      </c>
      <c r="C109" s="16">
        <v>1</v>
      </c>
      <c r="D109" s="34"/>
      <c r="E109"/>
      <c r="F109" s="25">
        <f>D109*C109</f>
        <v>0</v>
      </c>
    </row>
    <row r="110" spans="1:6" ht="323.25" customHeight="1">
      <c r="B110" s="7" t="s">
        <v>74</v>
      </c>
      <c r="C110" s="17"/>
      <c r="D110" s="14"/>
    </row>
    <row r="111" spans="1:6" ht="195" customHeight="1">
      <c r="B111" s="7" t="s">
        <v>75</v>
      </c>
      <c r="C111" s="17"/>
      <c r="D111" s="14"/>
    </row>
    <row r="112" spans="1:6" ht="195" customHeight="1">
      <c r="B112" s="7" t="s">
        <v>76</v>
      </c>
      <c r="C112" s="17"/>
      <c r="D112" s="14"/>
    </row>
    <row r="113" spans="1:6" ht="168" customHeight="1">
      <c r="B113" s="7" t="s">
        <v>77</v>
      </c>
      <c r="C113" s="17"/>
      <c r="D113" s="14"/>
    </row>
    <row r="114" spans="1:6" ht="207" customHeight="1">
      <c r="B114" s="7" t="s">
        <v>78</v>
      </c>
      <c r="C114" s="17"/>
      <c r="D114" s="14"/>
    </row>
    <row r="115" spans="1:6" s="1" customFormat="1" ht="17.25" customHeight="1">
      <c r="A115" s="1" t="s">
        <v>116</v>
      </c>
      <c r="B115" s="4" t="s">
        <v>79</v>
      </c>
      <c r="C115" s="16">
        <v>1</v>
      </c>
      <c r="D115" s="34"/>
      <c r="E115" s="11">
        <f>D115*C115</f>
        <v>0</v>
      </c>
    </row>
    <row r="116" spans="1:6" ht="97" customHeight="1">
      <c r="B116" s="7" t="s">
        <v>80</v>
      </c>
      <c r="C116" s="17"/>
      <c r="D116" s="9"/>
    </row>
    <row r="117" spans="1:6">
      <c r="B117" s="7"/>
      <c r="C117" s="17"/>
      <c r="D117" s="9"/>
    </row>
    <row r="118" spans="1:6">
      <c r="A118" s="26"/>
      <c r="B118" s="26"/>
      <c r="C118" s="26"/>
      <c r="D118" s="27" t="s">
        <v>145</v>
      </c>
      <c r="E118" s="28">
        <f>SUM(E96:E117)</f>
        <v>0</v>
      </c>
      <c r="F118" s="28">
        <f>SUM(F96:F117)</f>
        <v>0</v>
      </c>
    </row>
    <row r="119" spans="1:6">
      <c r="A119" s="26"/>
      <c r="B119" s="26"/>
      <c r="C119" s="26"/>
      <c r="D119" s="27" t="s">
        <v>146</v>
      </c>
      <c r="E119" s="82">
        <f>SUM(E118:F118)</f>
        <v>0</v>
      </c>
      <c r="F119" s="82"/>
    </row>
    <row r="120" spans="1:6">
      <c r="B120" s="7"/>
      <c r="C120" s="17"/>
      <c r="D120" s="9"/>
    </row>
    <row r="121" spans="1:6" ht="16.5" thickBot="1">
      <c r="A121" s="30"/>
      <c r="B121" s="30"/>
      <c r="C121" s="30"/>
      <c r="D121" s="31" t="s">
        <v>147</v>
      </c>
      <c r="E121" s="29">
        <f>SUM(E99:E120)</f>
        <v>0</v>
      </c>
      <c r="F121" s="29">
        <f>SUM(F99:F120)</f>
        <v>0</v>
      </c>
    </row>
    <row r="122" spans="1:6" ht="17" thickTop="1" thickBot="1">
      <c r="A122" s="32"/>
      <c r="B122" s="32"/>
      <c r="C122" s="32"/>
      <c r="D122" s="33" t="s">
        <v>148</v>
      </c>
      <c r="E122" s="83">
        <f>SUM(E121:F121)</f>
        <v>0</v>
      </c>
      <c r="F122" s="83"/>
    </row>
    <row r="123" spans="1:6" ht="16.5" thickTop="1"/>
    <row r="124" spans="1:6">
      <c r="B124" s="17"/>
    </row>
  </sheetData>
  <sheetProtection algorithmName="SHA-512" hashValue="bytVJ+scYi+4k/qc+BaocvnqpJKV+voPHGcbYhEOIfwyA3A+3BoBeomY47lf1hYFNXwgVj04UbIFj6alNMPttA==" saltValue="+ArNxIfQ4HXB1kTFoxaxFQ==" spinCount="100000" sheet="1" selectLockedCells="1"/>
  <mergeCells count="6">
    <mergeCell ref="E1:F1"/>
    <mergeCell ref="E38:F38"/>
    <mergeCell ref="E93:F93"/>
    <mergeCell ref="E119:F119"/>
    <mergeCell ref="E122:F122"/>
    <mergeCell ref="E9:F9"/>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OPREMA DVORANE</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Ambrož Bartol</dc:creator>
  <cp:lastModifiedBy>Ambrož Bartol</cp:lastModifiedBy>
  <dcterms:created xsi:type="dcterms:W3CDTF">2025-02-19T09:18:07Z</dcterms:created>
  <dcterms:modified xsi:type="dcterms:W3CDTF">2025-03-26T11:13:11Z</dcterms:modified>
</cp:coreProperties>
</file>